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Brno Stará dálnice úsek 3\soupis prací\"/>
    </mc:Choice>
  </mc:AlternateContent>
  <bookViews>
    <workbookView xWindow="0" yWindow="0" windowWidth="0" windowHeight="0" activeTab="3"/>
  </bookViews>
  <sheets>
    <sheet name="SO 000SO 000.a" sheetId="2" r:id="rId1"/>
    <sheet name="SO 000SO 000.b" sheetId="3" r:id="rId2"/>
    <sheet name="SO 101SO 101.1" sheetId="4" r:id="rId3"/>
    <sheet name="SO 101SO 101.2" sheetId="5" r:id="rId4"/>
  </sheets>
  <calcPr/>
</workbook>
</file>

<file path=xl/calcChain.xml><?xml version="1.0" encoding="utf-8"?>
<calcChain xmlns="http://schemas.openxmlformats.org/spreadsheetml/2006/main">
  <c i="5" l="1" r="I3"/>
  <c r="I9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4" r="I3"/>
  <c r="I222"/>
  <c r="O315"/>
  <c r="I315"/>
  <c r="O311"/>
  <c r="I311"/>
  <c r="O307"/>
  <c r="I307"/>
  <c r="O303"/>
  <c r="I303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O223"/>
  <c r="I223"/>
  <c r="I209"/>
  <c r="O218"/>
  <c r="I218"/>
  <c r="O214"/>
  <c r="I214"/>
  <c r="O210"/>
  <c r="I210"/>
  <c r="I156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I139"/>
  <c r="O152"/>
  <c r="I152"/>
  <c r="O148"/>
  <c r="I148"/>
  <c r="O144"/>
  <c r="I144"/>
  <c r="O140"/>
  <c r="I140"/>
  <c r="I30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9"/>
  <c r="O26"/>
  <c r="I26"/>
  <c r="O22"/>
  <c r="I22"/>
  <c r="O18"/>
  <c r="I18"/>
  <c r="O14"/>
  <c r="I14"/>
  <c r="O10"/>
  <c r="I10"/>
  <c i="3" r="I3"/>
  <c r="I9"/>
  <c r="O62"/>
  <c r="I62"/>
  <c r="O59"/>
  <c r="I59"/>
  <c r="O56"/>
  <c r="I56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<sst xmlns="http://schemas.openxmlformats.org/spreadsheetml/2006/main">
  <si>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</si>
  <si>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</si>
  <si>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</si>
  <si>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</si>
  <si>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</si>
  <si>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2582-12</t>
  </si>
  <si>
    <t>III/3844 Brno, Stará dálnice, úsek 3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</si>
  <si>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</si>
  <si>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</si>
  <si>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</si>
  <si>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</si>
  <si>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</si>
  <si>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</si>
  <si>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</si>
  <si>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</si>
  <si>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</si>
  <si>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</si>
  <si>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</si>
  <si>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</si>
  <si>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</si>
  <si>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</si>
  <si>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</si>
  <si>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</si>
  <si>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</si>
  <si>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</si>
  <si>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</si>
  <si>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</si>
  <si>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</si>
  <si>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</si>
  <si>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</si>
  <si>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02943</t>
  </si>
  <si>
    <t/>
  </si>
  <si>
    <t>OSTATNÍ POŽADAVKY - VYPRACOVÁNÍ RDS</t>
  </si>
  <si>
    <t>KPL</t>
  </si>
  <si>
    <t>PP</t>
  </si>
  <si>
    <t>Realizační dokumentace stavby (dále jen RDS) - popsáno v obchodních podmínkách_x000d_
POUZE NA DOPRACOVÁNÍ DETAILŮ</t>
  </si>
  <si>
    <t>TS</t>
  </si>
  <si>
    <t>zahrnuje veškeré náklady spojené s objednatelem požadovanými pracemi</t>
  </si>
  <si>
    <t>029113</t>
  </si>
  <si>
    <t>OSTATNÍ POŽADAVKY - GEODETICKÉ ZAMĚŘENÍ - CELKY</t>
  </si>
  <si>
    <t>Geodetické zaměření stavby - popsáno v obchodních podmínkách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</si>
  <si>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</si>
  <si>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</si>
  <si>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</si>
  <si>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</si>
  <si>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</si>
  <si>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</si>
  <si>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</si>
  <si>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</si>
  <si>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</si>
  <si>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vytyčení a ochrana inženýrských sítí v prostoru staveniště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</si>
  <si>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</si>
  <si>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</si>
  <si>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</si>
  <si>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</si>
  <si>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</si>
  <si>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</si>
  <si>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</si>
  <si>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</si>
  <si>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00006</t>
  </si>
  <si>
    <t>Zajištění povolení zvláštního užívání komunikací - popsáno v obchodních podmínkách, v zákoně č. 13/1997 Sb., a vyhlášce č. 104/1997</t>
  </si>
  <si>
    <t>00007</t>
  </si>
  <si>
    <t>Zajištění povolení užívání veřejného prostranství - popsáno v obchodních podmínkách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</si>
  <si>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</si>
  <si>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</si>
  <si>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</si>
  <si>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</si>
  <si>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</si>
  <si>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</si>
  <si>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</si>
  <si>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</si>
  <si>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</si>
  <si>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</si>
  <si>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</si>
  <si>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</si>
  <si>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</si>
  <si>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Zajištění osazení 2 ks dopravního značení investora</t>
  </si>
  <si>
    <t>Zajištění osazení 2 ks dopravního značení investora - označení stavby. Zahrnuje naložení DZ ze skladu
investora, montáž, demontáž a dovoz zpět na sklad investora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</si>
  <si>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</si>
  <si>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</si>
  <si>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</si>
  <si>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VV</t>
  </si>
  <si>
    <t>1 = 1,000 [A]</t>
  </si>
  <si>
    <t>Položka zahrnuje:
- veškeré náklady spojené se zřízením nebo zajištěním objížďky a přístupové cesty
Položka nezahrnuje:
- x</t>
  </si>
  <si>
    <t>03720</t>
  </si>
  <si>
    <t>01</t>
  </si>
  <si>
    <t>POMOC PRÁCE ZAJIŠŤ NEBO ZŘÍZ REGULACI A OCHRANU DOPRAVY - BUS ZASTÁVKY</t>
  </si>
  <si>
    <t>provizorní přesun autobusových zastávek
dočasné přemístění autobusových zastávek včetně návrhu umístění, dopravního značení
součástí je také uvedení místa do původního stavu</t>
  </si>
  <si>
    <t>Položka zahrnuje:
- objednatelem povolené náklady na požadovaná zařízení zhotovitele
Položka nezahrnuje:
- x</t>
  </si>
  <si>
    <t>02</t>
  </si>
  <si>
    <t>POMOC PRÁCE ZAJIŠŤ NEBO ZŘÍZ REGULACI A OCHRANU DOPRAVY - PĚŠÍ TRASY</t>
  </si>
  <si>
    <t>zajištění pěších tras;
zajištění provizorní pěší trasy včetně povrchové úpravy;
osazení a údržba přechodného dopravního značení pro pěší;
uvedení do původního stavu</t>
  </si>
  <si>
    <t>00020</t>
  </si>
  <si>
    <t>Pomocné práce pro zajištění ochrany indukčních smyček</t>
  </si>
  <si>
    <t>Pomocné práce pro zajištění ochrany indukčních smyček.</t>
  </si>
  <si>
    <t>SO 101.1</t>
  </si>
  <si>
    <t>SO 101</t>
  </si>
  <si>
    <t>Oprava silnice III/3844</t>
  </si>
  <si>
    <t>014102</t>
  </si>
  <si>
    <t>ab</t>
  </si>
  <si>
    <t>POPLATKY ZA SKLÁDKU</t>
  </si>
  <si>
    <t>T</t>
  </si>
  <si>
    <t>ASFALTOVÉ VOZOVKOVÉ VRSTVY BEZ PŘÍMĚSI DEHTU 
- přepočtový koeficient 2,4 t/m3 dle OTSKP (doporučené objemové hmotnosti vybouraných hmot)</t>
  </si>
  <si>
    <t>"množství z pol.č. 113138 + 11372E "(56,10+235,585)*2,4 = 700,044 [A]</t>
  </si>
  <si>
    <t>Položka zahrnuje:
- veškeré poplatky provozovateli skládky související s uložením odpadu na skládce.
Položka nezahrnuje:
- x</t>
  </si>
  <si>
    <t>bet</t>
  </si>
  <si>
    <t xml:space="preserve">PROSTÝ BETON, BETONOVÉ VOZOVKOVÉ VRSTVY, VRSTVY S  CEMENTOVÝM POJIVEM
- přepočtový koeficient 2,3 t/m3 dle OTSKP (doporučené objemové hmotnosti vybouraných hmot)</t>
  </si>
  <si>
    <t>"z pol.č. 113158 "5,250*2,30 = 12,075 [A]_x000d_
 "z pol.č. 966158 "9,210*2,3 = 21,183 [B]_x000d_
 "Celkové množství "33.258000 = 33,258 [C]</t>
  </si>
  <si>
    <t>kam</t>
  </si>
  <si>
    <t>SYPKÉ VOZOVKOVÉ VRSTVY
- přepočtový koeficient 1,9 t/m3 dle OTSKP (doporučené objemové hmotnosti vybouraných hmot)</t>
  </si>
  <si>
    <t>"z pol.č. 113328 "5,250*1,9 = 9,975 [A]</t>
  </si>
  <si>
    <t>zem</t>
  </si>
  <si>
    <t>PŘEBYTEČNÁ nebo NEVHODNÁ ZEMINA
- přepočtový koeficient 2,0 t/m3 dle OTSKP (doporučené objemové hmotnosti vybouraných hmot)</t>
  </si>
  <si>
    <t>"z pol.č. 11130 tl. 0,15m "1956,50*0,15*2,0 = 586,950 [A]_x000d_
 "z pol.č. 12920 "133,650*2,0 = 267,300 [B]_x000d_
 "z pol.č. 12931 "1954,0*0,25*2,0 = 977,000 [C]_x000d_
 "Celkové množství "1831.250000 = 1831,250 [D]</t>
  </si>
  <si>
    <t>žb</t>
  </si>
  <si>
    <t>ŽELEZOBETON a PŘEDPJATÝ BETON
- přepočtový koeficient 2,5 t/m3 dle OTSKP (doporučené objemové hmotnosti vybouraných hmot)</t>
  </si>
  <si>
    <t xml:space="preserve">"snížení šachty v km  0,539 (skruž h=0,50m a zákrytová deska) - t "0,60 = 0,600 [A]</t>
  </si>
  <si>
    <t>1</t>
  </si>
  <si>
    <t>Zemní práce</t>
  </si>
  <si>
    <t>11120</t>
  </si>
  <si>
    <t>ODSTRANĚNÍ KŘOVIN</t>
  </si>
  <si>
    <t>M2</t>
  </si>
  <si>
    <t>odstranění travin, křovin a stromů do průměru 100 mm 
- odvoz a likvidace v režii zhotovitele
z příl.č. 1, 2 a Dendroligie
(odměřeno elektronicky v ACADu z příl.č. 2)</t>
  </si>
  <si>
    <t>"plocha - m2 "23,0 = 23,000 [A]</t>
  </si>
  <si>
    <t>Položka zahrnuje:
- odstranění křovin a stromů do průměru 100 mm
- dopravu dřevin bez ohledu na vzdálenost
- spálení na hromadách nebo štěpkování
Položka nezahrnuje:
- x</t>
  </si>
  <si>
    <t>11130</t>
  </si>
  <si>
    <t>SEJMUTÍ DRNU</t>
  </si>
  <si>
    <t>TECHNICKÁ SKRÝVKA - drn tl. 150 mm 
- vč. odvozu a uložení na skládku
Vše dle PD.
z příl.č. 1, 2, 3, 4
(odměřeno elektronicky v ACADu z příl.č. 2, 3)</t>
  </si>
  <si>
    <t>"vlevo - m2 "341,5+84,0 = 425,500 [A]_x000d_
 "vpravo - m2 "272,0+58,5 = 330,500 [B]_x000d_
 "v SDP - m2 "35,0+438,5+15,5+305,0+11,0+66,5+67,0+262,0 = 1200,500 [C]_x000d_
 "Celkové množství "1956.500000 = 1956,500 [D]</t>
  </si>
  <si>
    <t xml:space="preserve">Položka zahrnuje:
- vodorovnou dopravu  a uložení na skládku
Položka nezahrnuje:
- x</t>
  </si>
  <si>
    <t>11201</t>
  </si>
  <si>
    <t>KÁCENÍ STROMŮ D KMENE DO 0,5M S ODSTRANĚNÍM PAŘEZŮ</t>
  </si>
  <si>
    <t>KUS</t>
  </si>
  <si>
    <t>- kompletní provedení
Vše dle PD.
Odvoz a likvidace v režii zhotovitele
z příl.č. 1, 2 a Dendroligie</t>
  </si>
  <si>
    <t>"počet "1 = 1,000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</si>
  <si>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</si>
  <si>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113138</t>
  </si>
  <si>
    <t>ODSTRANĚNÍ KRYTU ZPEVNĚNÝCH PLOCH S ASFALT POJIVEM, ODVOZ DO 20KM</t>
  </si>
  <si>
    <t>M3</t>
  </si>
  <si>
    <t>- kompletní provedení vč. odvozu a uložení na skládku 
Vše dle PD.
z příl.č. 1, 2, 3, 4
(odměřeno elektronicky v ACADu z příl.č. 2, 3)</t>
  </si>
  <si>
    <t>"v SDP v km 0,455 - 0,525 a v km 0,590 - 0,615 "(172,0+108,5)*0,20 = 56,100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</si>
  <si>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</si>
  <si>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113158</t>
  </si>
  <si>
    <t>ODSTRANĚNÍ KRYTU ZPEVNĚNÝCH PLOCH Z BETONU, ODVOZ DO 20KM</t>
  </si>
  <si>
    <t>"provizorní komunikace v SDP v km 0,018 - 0,028 - m2 "35,0*0,15 = 5,250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</si>
  <si>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</si>
  <si>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11317</t>
  </si>
  <si>
    <t>ODSTRAN KRYTU ZPEVNĚNÝCH PLOCH Z DLAŽEB KOSTEK</t>
  </si>
  <si>
    <t>včetně odvozu a likvidace v režii zhotovitele
Vše dle PD.
z příl.č. 1, 2, 3, 4
(odměřeno elektronicky v ACADu z příl.č. 2, 3)</t>
  </si>
  <si>
    <t>"dvojřádek - vlevo - m "(23,0+11,0)*0,25*0,10 = 0,850 [A]_x000d_
 "vpravo - m "273,0*0,25*0,10 = 6,825 [B]_x000d_
 "Celkové množství "7.675000 = 7,675 [C]</t>
  </si>
  <si>
    <t>113328</t>
  </si>
  <si>
    <t>ODSTRANĚNÍ PODKLADŮ ZPEVNĚNÝCH PLOCH Z KAMENIVA NESTMEL, ODVOZ DO 20KM</t>
  </si>
  <si>
    <t>11372</t>
  </si>
  <si>
    <t>FRÉZOVÁNÍ ZPEVNĚNÝCH PLOCH ASFALTOVÝCH</t>
  </si>
  <si>
    <t>- kompletní provedení vč. odvozu a likvidace v režii zhotovitele
Vše dle PD.
z příl.č. 1, 2, 3, 4
(odměřeno elektronicky v ACADu z příl.č. 2, 3)</t>
  </si>
  <si>
    <t xml:space="preserve">"komunikace - frézování tl. 110mm - m2 "(107,5+7258,5+7542,5+2365,5+2481,0+2730,0)*0,11 = 2473,350 [A]_x000d_
 "v předpolí mostu 3844-4.1, 4.2 -  - frézování tl. 110mm - m2 "(164,0+223,0+450,5+236,0)*0,11 = 118,085 [B]_x000d_
 "v místě úpravy příčného sklonu v km 1,040-1,078 - - frézování tl. 110mm - m2 "646,0*0,11 = 71,060 [C]_x000d_
 "na mostě - frézování tl. 40mm - m2 "(332,0+326,5)*0,04 = 26,340 [D]_x000d_
 "Mezisoučet "2688.835000 = 2688,835 [E]_x000d_
 "odpočet z pol.č. 11372.ruc + 11372.zp "(1,736+283,90)*(-1) = -285,636 [F]_x000d_
 "Celkové množství "2403.199000 = 2403,199 [G]</t>
  </si>
  <si>
    <t>ruc</t>
  </si>
  <si>
    <t>ruční odstraněnění podél povrchového mostního závěru
- kompletní provedení vč. odvozu a likvidace v režii zhotovitele
Vše dle PD.
z příl.č. 1, 2, 3, 4
(odměřeno elektronicky v ACADu z příl.č. 2, 3)</t>
  </si>
  <si>
    <t>"most 3844-4.1, 4.2 - podél povrchového MZ "(11,70+11,45)*0,50*(0,11+0,04) = 1,736 [A]</t>
  </si>
  <si>
    <t>zp</t>
  </si>
  <si>
    <t>pro zpětné použití na stavbě
- kompletní provedení vč. odvozu a uložení na mezideponii pro zpětné použití na stavbě
z příl.č. 1, 2, 3, 4
(odměřeno elektronicky v ACADu z příl.č. 2, 3)</t>
  </si>
  <si>
    <t>"z pol.č. 56962 tl. 0,10m "2839,0*0,10 = 283,900 [A]</t>
  </si>
  <si>
    <t>11372E</t>
  </si>
  <si>
    <t>FRÉZOVÁNÍ ZPEVNĚNÝCH PLOCH ASFALT DROBNÝCH OPRAV A PLOŠ ROZPADŮ DO 500M2</t>
  </si>
  <si>
    <t xml:space="preserve">"komunikace - lokální opravy - 10% plochy tl. 0,10m - m2 "(107,5+7258,5+7542,5+2365,5+2481,0+2730,0)*0,10*0,10 = 224,850 [A]_x000d_
 "v předpolí mostu  - 10% plochy tl. 0,10m - m2 "(164,0+223,0+450,5+236,0)*0,10*0,10 = 10,735 [B]_x000d_
 "Celkové množství "235.585000 = 235,585 [C]</t>
  </si>
  <si>
    <t>113763</t>
  </si>
  <si>
    <t>FRÉZOVÁNÍ DRÁŽKY PRŮŘEZU DO 300MM2 V ASFALTOVÉ VOZOVCE</t>
  </si>
  <si>
    <t>M</t>
  </si>
  <si>
    <t>pro těsnící zálivku
- kompletní provedení vč. odvozu, uložení a poplatku za skládku 
Vše dle PD, TP, VL atd.</t>
  </si>
  <si>
    <t>"z pol.č. 931323 "781,0 = 781,000 [A]</t>
  </si>
  <si>
    <t>Položka zahrnuje:
- veškerou manipulaci s vybouranou sutí a s vybouranými hmotami vč. uložení na skládku.
Položka nezahrnuje:
- x</t>
  </si>
  <si>
    <t>113765</t>
  </si>
  <si>
    <t>FRÉZOVÁNÍ DRÁŽKY PRŮŘEZU DO 600MM2 V ASFALTOVÉ VOZOVCE</t>
  </si>
  <si>
    <t>"z pol.č. 931325 "(11,7+11,5)*2 = 46,400 [A]</t>
  </si>
  <si>
    <t>12373</t>
  </si>
  <si>
    <t>ODKOP PRO SPOD STAVBU SILNIC A ŽELEZNIC TŘ. I</t>
  </si>
  <si>
    <t>ZEMINA PRO ZPĚTNÉ POUŽITÍ NA STAVBĚ 
- vč. dopravy na mezideponii
Vše dle PD.
z příl.č. 1, 2, 3, 4
(odměřeno elektronicky v ACADu z příl.č. 2, 3)</t>
  </si>
  <si>
    <t>"v SDP v km 0,525 - 0,590 "255,0*0,15 = 38,250 [A]_x000d_
 "zásyp stav poklopu v SDP v km 0,539 "(1,50*1,50-3,142*0,30*0,30)*0,50 = 0,984 [B]_x000d_
 "provizorní komunikace v SDP v km 0,018 - 0,028 - m2 "35,0*0,15 = 5,250 [C]_x000d_
 "Celkové množství "44.484000 = 44,484 [D]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</si>
  <si>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</si>
  <si>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</si>
  <si>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</si>
  <si>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ZEMINA PRO ZPĚTNÉ POUŽITÍ NA STAVBĚ
- vč. dopravy z mezideponie k místu zabudování</t>
  </si>
  <si>
    <t>"z pol.č. 173103 "44,484 = 44,484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</si>
  <si>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</si>
  <si>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12920</t>
  </si>
  <si>
    <t>ČIŠTĚNÍ KRAJNIC OD NÁNOSU</t>
  </si>
  <si>
    <t>"tl. cca 150 mm - vlevo - m2 "(61,5+394,5)*0,15 = 68,400 [A]_x000d_
 "vpravo - m2 "(121,5+75,5+238,0)*0,15 = 65,250 [B]_x000d_
 "Celkové množství "133.650000 = 133,650 [C]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</si>
  <si>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</si>
  <si>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</si>
  <si>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</si>
  <si>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"vlevo "431,0+114,0+82,0+312,0 = 939,000 [A]_x000d_
 "vpravo "607,0+119,0+289,0 = 1015,000 [B]_x000d_
 "Celkové množství "1954.000000 = 1954,000 [C]</t>
  </si>
  <si>
    <t>17120</t>
  </si>
  <si>
    <t>vh</t>
  </si>
  <si>
    <t>ULOŽENÍ SYPANINY DO NÁSYPŮ A NA SKLÁDKY BEZ ZHUTNĚNÍ</t>
  </si>
  <si>
    <t>ZEMINA PRO ZPĚTNÉ POUŽITÍ NA STAVBĚ - uložení na mezideponii 
Vše dle PD.</t>
  </si>
  <si>
    <t>"z pol.č. 12373 "44,484 = 44,484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</si>
  <si>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</si>
  <si>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173103</t>
  </si>
  <si>
    <t>ZEMNÍ KRAJNICE A DOSYPÁVKY SE ZHUT DO 100% PS</t>
  </si>
  <si>
    <t>- kompletní provedení zemní konstrukce, zhutnění atd.
Vše dle PD, TP, TKP, VL atd.
z příl.č. 1, 2, 3, 4
(odměřeno elektronicky v ACADu z příl.č. 2, 3)</t>
  </si>
  <si>
    <t>"zemina pro zpětné použití - z pol.č. 12373 "44,484 = 44,484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</si>
  <si>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</si>
  <si>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17382</t>
  </si>
  <si>
    <t>ZEMNÍ KRAJNICE A DOSYPÁVKY Z NAKUPOVANÉ ZEMINY SE ZHUTNĚNÍM</t>
  </si>
  <si>
    <t>- kompletní provedení zemní konstrukce, zhutnění atd.
- vč. nákupu zeminy předepsaných vlastností, dopravy
Vše dle PD, TP, TKP, VL atd.
z příl.č. 1, 2, 3, 4
(odměřeno elektronicky v ACADu z příl.č. 2, 3)</t>
  </si>
  <si>
    <t>"v SDP v km 0,455 - 0,525 a v km 0,590 - 0,615 "(172,0+108,5)*0,15 = 42,075 [A]_x000d_
 "v SDP v km 0,525 - 0,590, odpočet podsypu pod podkladky "255,0*0,20-1,40*1,40*0,10*16*2 = 44,728 [B]_x000d_
 "zásyp stav poklopu v SDP v km 0,539 "1,50*1,50*0,55 = 1,238 [C]_x000d_
 "v SDP na ZU pro proviz. komci "35,0*0,20 = 7,000 [F]_x000d_
 "dosypávky celkem "95.041000 = 95,041 [D]_x000d_
 "odpočet z pol.č. 173103 "44,484*(-1) = -44,484 [E]_x000d_
 "chybějící zemina "50.557000 = 50,557 [G]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</si>
  <si>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</si>
  <si>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18110</t>
  </si>
  <si>
    <t>ÚPRAVA PLÁNĚ SE ZHUTNĚNÍM V HORNINĚ TŘ. I</t>
  </si>
  <si>
    <t>- požadavky a výsledné parametry dle ČSN 736133 
- vč. vyrovnání výškových rozdílů
Vše dle PD, TP, TKP, VL atd.
z příl.č. 1, 2, 3, 4
(odměřeno elektronicky v ACADu z příl.č. 2, 3)</t>
  </si>
  <si>
    <t>"komunikace - lokální opravy - 10% plochy - m2 "(107,5+7258,5+7542,5+2365,5+2481,0+2730,0)*0,10 = 2248,500 [A]_x000d_
 "SDP v km 0,455 - 0,615 "15,5+172,0+305,0+108,5+11,0 = 612,000 [B]_x000d_
 "provizorní komunikace v SDP v km 0,018 - 0,028 - m2 "35,0 = 35,000 [C]_x000d_
 "Celkové množství "2895.500000 = 2895,500 [D]</t>
  </si>
  <si>
    <t>Položka zahrnuje:
- úpravu pláně včetně vyrovnání výškových rozdílů. Míru zhutnění určuje projekt.
Položka nezahrnuje:
- x</t>
  </si>
  <si>
    <t>18214</t>
  </si>
  <si>
    <t>ÚPRAVA POVRCHŮ SROVNÁNÍM ÚZEMÍ V TL DO 0,25M</t>
  </si>
  <si>
    <t>v místě odstraňeného svodidla pro osetí
Vše dle PD, TP, TKP, VL atd.
z příl.č. 1, 2, 3, 4
(odměřeno elektronicky v ACADu z příl.č. 2, 3)</t>
  </si>
  <si>
    <t>"v SDP jen osetí - m2 "138,0 = 138,000 [A]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</si>
  <si>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</si>
  <si>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</si>
  <si>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</si>
  <si>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rozprostření kult. vrstev
- vč. nákupu, dovozu
Vše dle PD, TP, TKP, VL atd.
z příl.č. 1, 2, 3, 4
(odměřeno elektronicky v ACADu z příl.č. 2, 3)</t>
  </si>
  <si>
    <t>"vlevo v km 0,10-0,75 "650,0*0,70 = 455,000 [A]_x000d_
 "vpravo v km 0,08-0,60 "520,0*0,70 = 364,000 [B]_x000d_
 "Celkové množství "819.000000 = 819,000 [C]</t>
  </si>
  <si>
    <t>Položka zahrnuje:
- nákup a dopravu ornice
- rozprostření ornice v předepsané tloušťce ve svahu přes 1:5
Položka nezahrnuje:
- x</t>
  </si>
  <si>
    <t>18231A</t>
  </si>
  <si>
    <t>ROZPROSTŘENÍ NAKUPOVANÉ ORNICE V ROVINĚ V TL. DO 0,10 M</t>
  </si>
  <si>
    <t>"v SDP - m2 "23,0+176,0+81,0 = 280,000 [A]</t>
  </si>
  <si>
    <t>18241</t>
  </si>
  <si>
    <t>ZALOŽENÍ TRÁVNÍKU RUČNÍM VÝSEVEM</t>
  </si>
  <si>
    <t>- kompletní provedení.
Vše dle PD, TP, TKP, VL atd.
z příl.č. 1, 2, 3, 4</t>
  </si>
  <si>
    <t>"v SDP na ohumusování - m2 "23,0+176,0+81,0 = 280,000 [A]_x000d_
 "v SDP jen osetí - m2 "138,0 = 138,000 [B]_x000d_
 "svah z pol.č. 1822A "819,0 = 819,000 [C]_x000d_
 "Celkové množství "1237.000000 = 1237,000 [D]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</si>
  <si>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</si>
  <si>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</si>
  <si>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</si>
  <si>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>4x plocha
- kompletní provedení 
Vše dle PD.
z příl.č. 1, 2, 3, 4</t>
  </si>
  <si>
    <t>"z pol.č. 18241 "1214,0*4 = 4856,000 [A]</t>
  </si>
  <si>
    <t>Položka zahrnuje:
- pokosení se shrabáním, naložení shrabků na dopravní prostředek, s odvozem a se složením, to vše bez ohledu na sklon terénu
- nutné zalití a hnojení
Položka nezahrnuje:
- x</t>
  </si>
  <si>
    <t>18351</t>
  </si>
  <si>
    <t>CHEMICKÉ ODPLEVELENÍ</t>
  </si>
  <si>
    <t>1,5x plocha
- kompletní provedení 
Vše dle PD.
z příl.č. 1, 2, 3, 4</t>
  </si>
  <si>
    <t>"z pol.č. 18241 "1214,0*1,5 = 1821,000 [A]</t>
  </si>
  <si>
    <t>Položka zahrnuje
- celoplošný postřik a chemickou likvidace nežádoucích rostlin nebo jejích částí a zabránění jejich dalšímu růstu na urovnaném volném terénu
Položka nezahrnuje:
- x</t>
  </si>
  <si>
    <t>4</t>
  </si>
  <si>
    <t>Vodorovné konstrukce</t>
  </si>
  <si>
    <t>451125</t>
  </si>
  <si>
    <t>PODKL A VÝPLŇ VRSTVY Z DÍLCŮ ŽELEZOBET DO C30/37</t>
  </si>
  <si>
    <t>podkl. beton prefabrikát pod beton. svodidlo
- kompletní provedení
Vše dle PD, TP, TKP, VL atd.
z příl.č. 1, 2, 3, 4
(odměřeno elektronicky v ACADu z příl.č. 2)</t>
  </si>
  <si>
    <t>"podkladky pod beton svodidla v SDP v km 0,525 - 0,590 "1,0*1,0*0,15*16*2 = 4,800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</si>
  <si>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</si>
  <si>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451313</t>
  </si>
  <si>
    <t>PODKLADNÍ A VÝPLŇOVÉ VRSTVY Z PROSTÉHO BETONU C16/20</t>
  </si>
  <si>
    <t>beton pro dorovnání komunikace po odstranění dvojřádku
- kompletní provedení
Vše dle PD, TP, TKP, VL atd.
z příl.č. 1, 2, 3, 4
(odměřeno elektronicky v ACADu z příl.č. 2)</t>
  </si>
  <si>
    <t>"vlevo - m "(23,0+11,0)*0,30*0,10 = 1,020 [A]_x000d_
 "vpravo - m "273,0*0,30*0,10 = 8,190 [B]_x000d_
 "Celkové množství "9.210000 = 9,210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</si>
  <si>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</si>
  <si>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45131A</t>
  </si>
  <si>
    <t>PODKLADNÍ A VÝPLŇOVÉ VRSTVY Z PROSTÉHO BETONU C20/25</t>
  </si>
  <si>
    <t>45152</t>
  </si>
  <si>
    <t>PODKLADNÍ A VÝPLŇOVÉ VRSTVY Z KAMENIVA DRCENÉHO</t>
  </si>
  <si>
    <t>- vč. nákupu materiálu předepsaných vlastností, dopravy atd. 
Vše dle PD, TP, TKP, VL atd.
z příl.č. 1, 2, 3, 4
(odměřeno elektronicky v ACADu z příl.č. 2)</t>
  </si>
  <si>
    <t>"pod podkladky pod beton svodidla v SDP v km 0,525 - 0,590 "1,40*1,40*0,10*16*2 = 6,272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</si>
  <si>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</si>
  <si>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</si>
  <si>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</si>
  <si>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56330</t>
  </si>
  <si>
    <t>VOZOVKOVÉ VRSTVY ZE ŠTĚRKODRTI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</si>
  <si>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</si>
  <si>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56962</t>
  </si>
  <si>
    <t>ZPEVNĚNÍ KRAJNIC Z RECYKLOVANÉHO MATERIÁLU TL DO 100MM</t>
  </si>
  <si>
    <t>R-mat fr. 0/22
Vše dle PD, TP, TKP, VL atd.
z příl.č. 1, 2, 3, 4
(odměřeno elektronicky v ACADu z příl.č. 2, 3)</t>
  </si>
  <si>
    <t>"vlevo - m2 "341,5+145,5+394,0 = 881,000 [A]_x000d_
 "vpravo - m2 "451,5+75,5+247,0 = 774,000 [B]_x000d_
 "v SDP- m2 "509,0+255,0+78,5+79,5+262,0 = 1184,000 [C]_x000d_
 "Celkové množství "2839.000000 = 2839,000 [D]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</si>
  <si>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</si>
  <si>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</si>
  <si>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03</t>
  </si>
  <si>
    <t>SPOJOVACÍ POSTŘIK Z MODIFIK EMULZE DO 0,5KG/M2</t>
  </si>
  <si>
    <t>PS-CP 0,30 kg/m2 po vyštěpení
- vč. úprav napojení, ukončení atd. 
Vše dle PD, TP, VL, TKP atd.
z příl.č. 1, 2, 3, 4
(odměřeno elektronicky v ACADu z příl.č. 2, 3)</t>
  </si>
  <si>
    <t>"komunikace - m2 "(107,5+7258,5+7542,5+2365,5+2481,0+2730,0) = 22485,000 [A]_x000d_
 "v předpolí mostu - m2 "(164,0+223,0+450,5+236,0) = 1073,500 [B]_x000d_
 "v místě úpravy příčného sklonu - m2 "646,0 = 646,000 [C]_x000d_
 "rozšířeni "(705,0+1462,0+736,0+511,0+524,0+328,0)*(0,04+0,05) = 383,940 [D]_x000d_
 "Mezisoučet "24588.440000 = 24588,440 [E]_x000d_
 "na mostě - m2 "(332,0+326,5) = 658,500 [F]_x000d_
 "Celkové množství "25246.940000 = 25246,940 [G]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</si>
  <si>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</si>
  <si>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05</t>
  </si>
  <si>
    <t>PS-CP 0,50 kg/m2 po vyštěpení
- vč. úprav napojení, ukončení atd. 
Vše dle PD, TP, VL, TKP atd.
z příl.č. 1, 2, 3, 4
(odměřeno elektronicky v ACADu z příl.č. 2, 3)</t>
  </si>
  <si>
    <t>"komunikace - m2 "(107,5+7258,5+7542,5+2365,5+2481,0+2730,0) = 22485,000 [A]_x000d_
 "v předpolí mostu - m2 "(164,0+223,0+450,5+236,0) = 1073,500 [B]_x000d_
 "v místě úpravy příčného sklonu - m2 "646,0 = 646,000 [C]_x000d_
 "rozšířeni "(705,0+1462,0+736,0+511,0+524,0+328,0)*(0,04+0,05+0,07+0,05) = 895,860 [D]_x000d_
 "Celkové množství "25100.360000 = 25100,360 [E]</t>
  </si>
  <si>
    <t>57475</t>
  </si>
  <si>
    <t>VOZOVKOVÉ VÝZTUŽNÉ VRSTVY Z GEOMŘÍŽOVINY</t>
  </si>
  <si>
    <t>překrytí větší trhliny - širší než 25 mm
- vč. nutných přesahů
Vše dle PD, TP, VL, TKP atd.
z příl.č. 1, 2, 3, 4
(odměřeno elektronicky v ACADu z příl.č. 2, 3)
šířka geomříže 2,0m</t>
  </si>
  <si>
    <t>"délka z pol.č. 577A2-R2 "150,0*2,0 = 300,000 [A]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</si>
  <si>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</si>
  <si>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574D68</t>
  </si>
  <si>
    <t>ASFALTOVÝ BETON PRO LOŽNÍ VRSTVY MODIFIK ACL 22+, 22S TL. 70MM</t>
  </si>
  <si>
    <t>ACL 22S
- vč. úprav napojení, ukončení atd. 
Vše dle PD, TP, VL, TKP atd.
z příl.č. 1, 2, 3, 4
(odměřeno elektronicky v ACADu z příl.č. 2, 3)</t>
  </si>
  <si>
    <t>"komunikace - m2 "(107,5+7258,5+7542,5+2365,5+2481,0+2730,0) = 22485,000 [A]_x000d_
 "v místě úpravy příčného sklonu v km 1,040-1,078 - m2 "646,0 = 646,000 [B]_x000d_
 "rozšířeni "(705,0+1462,0+736,0+511,0+524,0+328,0)*(0,04+0,05+0,07/2) = 533,250 [C]_x000d_
 "Celkové množství "23664.250000 = 23664,250 [D]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</si>
  <si>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</si>
  <si>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574D88</t>
  </si>
  <si>
    <t>ASFALTOVÝ BETON PRO LOŽNÍ VRSTVY MODIFIK ACL 22+, 22S TL. 90MM</t>
  </si>
  <si>
    <t>"v předpolí mostu 3844-4.1, 4.2 - m2 "(164,0+223,0+450,5+236,0) = 1073,500 [A]</t>
  </si>
  <si>
    <t>574J54</t>
  </si>
  <si>
    <t>ASFALTOVÝ KOBEREC MASTIXOVÝ MODIFIK SMA 11S TL. 40MM</t>
  </si>
  <si>
    <t>SMA 11S
- vč. úprav napojení, ukončení atd. 
- u mostu vč. výplně pro vytvoření komůrky podél říms, MZ
Vše dle PD, TP, VL, TKP atd.
z příl.č. 1, 2, 3, 4
(odměřeno elektronicky v ACADu z příl.č. 2, 3)</t>
  </si>
  <si>
    <t>"komunikace - m2 "(107,5+7258,5+7542,5+2365,5+2481,0+2730,0) = 22485,000 [A]_x000d_
 "v předpolí mostu 3844-4.1, 4.2 - m2 "(164,0+223,0+450,5+236,0) = 1073,500 [B]_x000d_
 "v místě úpravy příčného sklonu v km 1,040-1,078 - m2 "646,0 = 646,000 [C]_x000d_
 "rozšířeni "(705,0+1462,0+736,0+511,0+524,0+328,0)*0,04/2 = 85,320 [D]_x000d_
 "Mezisoučet "24289.820000 = 24289,820 [E]_x000d_
 "na mostě 3844-4.1, 4.2 - m2 - m2 "(332,0+326,5) = 658,500 [F]_x000d_
 "Celkové množství "24948.320000 = 24948,320 [G]</t>
  </si>
  <si>
    <t>576411</t>
  </si>
  <si>
    <t>POSYP KAMENIVEM OBALOVANÝM 2KG/M2</t>
  </si>
  <si>
    <t>předobaleném kamenivo frakce 2/4 - množství 1,50 kg/m2 
Vše dle PD, TP, TKP, VL atd.
z příl.č. 1, 2, 3, 4
(odměřeno elektronicky v ACADu z příl.č. 2, 3)</t>
  </si>
  <si>
    <t xml:space="preserve">"komunikace - m2 "(107,5+7258,5+7542,5+2365,5+2481,0+2730,0) = 22485,000 [A]_x000d_
 "v předpolí mostu 3844-4.1, 4.2 - m2 "(164,0+223,0+450,5+236,0) = 1073,500 [B]_x000d_
 "v místě úpravy příčného sklonu v km 1,040-1,078 - m2 "646,0 = 646,000 [C]_x000d_
 "Mezisoučet "24204.500000 = 24204,500 [D]_x000d_
 "na mostě  3844-4.1, 4.2 - m2- m2 "(332,0+326,5) = 658,500 [E]_x000d_
 "Celkové množství "24863.000000 = 24863,000 [F]</t>
  </si>
  <si>
    <t>Položka zahrnuje:
- dodání obalovaného kameniva předepsané kvality a zrnitosti
- posyp předepsaným množstvím
Položka nezahrnuje:
- x</t>
  </si>
  <si>
    <t>577212</t>
  </si>
  <si>
    <t>VRSTVY PRO OBNOVU, OPRAVY - SPOJ POSTŘIK DO 0,5KG/M2</t>
  </si>
  <si>
    <t>PS-C 0,50 kg/m2 po vyštěpení
- vč. úprav napojení, ukončení atd. 
Vše dle PD, TP, VL, TKP atd.
z příl.č. 1, 2, 3, 4
(odměřeno elektronicky v ACADu z příl.č. 2, 3)</t>
  </si>
  <si>
    <t xml:space="preserve">"komunikace - lokální opravy - 10% plochy - m2 "(107,5+7258,5+7542,5+2365,5+2481,0+2730,0)*0,10 = 2248,500 [A]_x000d_
 "v předpolí mostu  - 10% plochy - m2 "(164,0+223,0+450,5+236,0)*0,10 = 107,350 [B]_x000d_
 "v místě úpravy příčného sklonu v km 1,040-1,078 - 100% plochy - m2 "646,0 = 646,000 [C]_x000d_
 "Celkové množství "3001.850000 = 3001,850 [D]</t>
  </si>
  <si>
    <t>Položka zahrnuje:
- drobné opravy a obnovu plošných rozpadů asfaltového krytu (vztahuje se na plochu jednotlivě do 800m2)
- dodání všech předepsaných materiálů pro postřiky v předepsaném množství
- provedení dle předepsaného technologického předpisu
- zřízení vrstvy bez rozlišení šířky, pokládání vrstvy po etapách
- úpravu napojení, ukončení
Položka nezahrnuje:
- souvislou obnovu asfaltového krytu (ta se vykáže položkami 572***)
- výspravu výtluků (ta je zahrnuta v položkách 5779**)</t>
  </si>
  <si>
    <t>5774EI</t>
  </si>
  <si>
    <t>VRSTVY PRO OBNOVU A OPRAVY Z ASF BETONU ACP 22+, 22S</t>
  </si>
  <si>
    <t>ACP 22S pro LOKÁLNÍ OPRAVY
- vč. úprav napojení, ukončení atd. 
Vše dle PD, TP, VL, TKP atd.
z příl.č. 1, 2, 3, 4
(odměřeno elektronicky v ACADu z příl.č. 2, 3)</t>
  </si>
  <si>
    <t>"komunikace - lokální opravy - 10% plochy tl. 0,10m - m2 "(107,5+7258,5+7542,5+2365,5+2481,0+2730,0)*0,10*0,10 = 224,850 [A]_x000d_
 "v předpolí mostu 3844-4.1, 4.2 - 10% plochy tl. 0,10m - m2 "(164,0+223,0+450,5+236,0)*0,10*0,10 = 10,735 [B]_x000d_
 "v místě úpravy příčného sklonu v km 1,040-1,078 - 100% plochy tl. 0,10m - m2 "646,0*0,10 = 64,600 [C]_x000d_
 "Celkové množství "300.185000 = 300,185 [D]</t>
  </si>
  <si>
    <t>Položka zahrnuje:
- drobné opravy a obnovu plošných rozpadů asfaltového krytu (vztahuje se na plochu jednotlivě do 10000m2)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souvislou obnovu asfaltového krytu (ta se vykáže položkami 574*** a 575***)
- výspravu výtluků (ta se vykáže položkami 5779**, vztahuje se na plochu jednotlivě do 10m2)
- postřiky, nátěry
- těsnění podél obrubníků, dilatačních zařízení, odvodňovacích proužků, odvodňovačů, vpustí, šachet a pod.
- očištění podkladu po veřejném provozu</t>
  </si>
  <si>
    <t>577A2-R1</t>
  </si>
  <si>
    <t>VÝSPRAVA TRHLIN ASFALTOVOU ZÁLIVKOU MODIFIK</t>
  </si>
  <si>
    <t>menší trhliny - šířka do 25 mm
- vyfrézování drážky šířky 20-30mm, hloubky do 30-40mm
- vyčištění
- penetrační adhézní nátěr
- výplň předepsanou zálivkovou hmotou
Vše dle PD, TP, VL, TKP atd.
z příl.č. 1, 2, 3, 4
(odměřeno elektronicky v ACADu z příl.č. 2, 3)</t>
  </si>
  <si>
    <t>"délka - m "200,0 = 200,000 [A]</t>
  </si>
  <si>
    <t>Položka zahrnuje:
- vyfrézování drážky šířky do 20-30 mm hloubky do 30-40 mm
- vyčištění
- nátěr
- výplň předepsanou zálivkovou hmotou
Položka nezahrnuje:
- x</t>
  </si>
  <si>
    <t>577A2-R2</t>
  </si>
  <si>
    <t>větší trhliny - širší než 25 mm
- vyfrézování drážky šířky 40-80mm, hloubky do 40-60 mm
- vyčištění
- penetrační adhézní nátěr
- výplň předepsanou zálivkovou hmotou s prosypání kamenivem fr. 4/8 nebo 8/11
Vše dle PD, TP, VL, TKP atd.
z příl.č. 1, 2, 3, 4
(odměřeno elektronicky v ACADu z příl.č. 2, 3)</t>
  </si>
  <si>
    <t>"délka - m "150,0 = 150,000 [A]</t>
  </si>
  <si>
    <t>Položka zahrnuje:
- vyfrézování drážky šířky do 40-80 mm hloubky do 40- 60 mm
- vyčištění
- nátěr
- výplň předepsanou zálivkovou hmotou
Položka nezahrnuje:
- x</t>
  </si>
  <si>
    <t>8</t>
  </si>
  <si>
    <t>Potrubí</t>
  </si>
  <si>
    <t>89911M</t>
  </si>
  <si>
    <t>BETONOVÝ POKLOP B125</t>
  </si>
  <si>
    <t>železobetonový poklop na stav. šachtu
- dodávku a osazení předepsaného poklopu
Vše dle PD, TP, VL, TKP atd.
z příl.č. 1, 2, 3, 4
(odměřeno elektronicky v ACADu z příl.č. 2, 3)</t>
  </si>
  <si>
    <t xml:space="preserve">"v km  0,539 "1 = 1,000 [A]</t>
  </si>
  <si>
    <t>Položka zahrnuje:
- dodávku a osazení předepsané mříže včetně rámu
Položka nezahrnuje:
- x</t>
  </si>
  <si>
    <t>89921</t>
  </si>
  <si>
    <t>VÝŠKOVÁ ÚPRAVA POKLOPŮ</t>
  </si>
  <si>
    <t>snížení stav. šachty v SDP o cca 0,50m 
- kompletní provedení vč. odvozu na skládku a uložení na skládku
Vše dle PD, TP, VL, TKP atd.
z příl.č. 1, 2, 3, 4
(odměřeno elektronicky v ACADu z příl.č. 2, 3)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</si>
  <si>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</si>
  <si>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</si>
  <si>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</si>
  <si>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snížení nebo zvýšení mříží ve vozovce 
- kompletní provedení
Vše dle PD, TP, VL, TKP atd.
z příl.č. 1, 2, 3, 4
(odměřeno elektronicky v ACADu z příl.č. 2, 3)</t>
  </si>
  <si>
    <t>"stav. UV "7 = 7,000 [A]</t>
  </si>
  <si>
    <t>9</t>
  </si>
  <si>
    <t>Ostatní konstrukce a práce</t>
  </si>
  <si>
    <t>9113A3</t>
  </si>
  <si>
    <t>SVODIDLO OCEL SILNIČ JEDNOSTR, ÚROVEŇ ZADRŽ N1, N2 - DEMONTÁŽ S PŘESUNEM</t>
  </si>
  <si>
    <t>stáv. svodidlo - LIKVIDACE V REŽII ZHOTOVITELE 
- kompletní provedení vč. odvozu a likvidace v režii zhotovitele
- vč. nástavců na svodidla, odrazek atd.
Vše dle PD.
z příl.č. 1, 2, 3, 4
(odměřeno elektronicky v ACADu z příl.č. 2, 3)</t>
  </si>
  <si>
    <t>"v SDP v km 0,541 - 0,573 L+P "32,5+32,5 = 65,000 [A]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</si>
  <si>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</si>
  <si>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9114B3</t>
  </si>
  <si>
    <t>SVODIDLO OCEL SILNIČ OBOUSTR, ÚROVEŇ ZADRŽ H1 - DEMONTÁŽ S PŘESUNEM</t>
  </si>
  <si>
    <t>"v SDP v km cca 0,480 "56,0 = 56,000 [A]_x000d_
 "v SDP v km 0,583 - 0,654 "72,0 = 72,000 [B]_x000d_
 "Celkové množství "128.000000 = 128,000 [C]</t>
  </si>
  <si>
    <t>911Ec1</t>
  </si>
  <si>
    <t>SVODIDLO BETON, ÚROVEŇ ZADRŽ H2 VÝŠ 1,1M - DODÁVKA A MONTÁŽ</t>
  </si>
  <si>
    <t>betonové jednostranné svodidlo
- vč. osazení svodidla
- vč. kotevních a spojovacích součástí
- vč. předepsaného ukončení svodidla atd. 
Vše dle PD, TP, VL, TKP atd.
z příl.č. 1, 2, 3, 4
(odměřeno elektronicky v ACADu z příl.č. 2, 3)</t>
  </si>
  <si>
    <t>"v SDP v km 0,525 - 0,590 L+P "60,0+60,0 = 120,000 [A]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</si>
  <si>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</si>
  <si>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91228</t>
  </si>
  <si>
    <t>SMĚROVÉ SLOUPKY Z PLAST HMOT VČETNĚ ODRAZNÉHO PÁSKU</t>
  </si>
  <si>
    <t>- vč. osazení sloupku, zemních prací, odrazek 
Vše dle PD, TP, VL, TKP atd.
z příl.č. 1, 2, 3, 4
(odměřeno elektronicky v ACADu z příl.č. 2, 3)</t>
  </si>
  <si>
    <t>"počet "90 = 90,000 [A]</t>
  </si>
  <si>
    <t>Položka zahrnuje:
- dodání a osazení sloupku včetně nutných zemních prací
- vnitrostaveništní a mimostaveništní doprava
- odrazky plastové nebo z retroreflexní fólie
Položka nezahrnuje:
- x</t>
  </si>
  <si>
    <t>912283</t>
  </si>
  <si>
    <t>SMĚROVÉ SLOUPKY Z PLAST HMOT - DEMONTÁŽ A ODVOZ</t>
  </si>
  <si>
    <t>stávající směrové sloupky - LIKVIDACE V REŽII ZHOTOVITELE
odstranění vč. odvozu a likvidace v režii zhotovitele
Vše dle PD.
z příl.č. 1, 2, 3, 4
(odměřeno elektronicky v ACADu z příl.č. 2, 3)</t>
  </si>
  <si>
    <t>"počet "84 = 84,000 [A]</t>
  </si>
  <si>
    <t>Položka zahrnuje:
- demontáž stávajícího sloupku
- jeho odvoz do skladu nebo na skládku
Položka nezahrnuje:
- x</t>
  </si>
  <si>
    <t>91267</t>
  </si>
  <si>
    <t>ODRAZKY NA SVODIDLA</t>
  </si>
  <si>
    <t>- vč. upevnění na betonové svodidlo
Vše dle PD, TP, VL, TKP atd.
z příl.č. 1, 2, 3, 4
(odměřeno elektronicky v ACADu z příl.č. 2, 3)</t>
  </si>
  <si>
    <t>"v SDP L+P - počet "1+1 = 2,000 [A]</t>
  </si>
  <si>
    <t>Položka zahrnuje:
- kompletní dodávka se všemi pomocnými a doplňujícími pracemi a součástmi
Položka nezahrnuje:
- x</t>
  </si>
  <si>
    <t>914121</t>
  </si>
  <si>
    <t>DOPRAVNÍ ZNAČKY ZÁKLADNÍ VELIKOSTI OCELOVÉ TŘ RA1- DODÁVKA A MONTÁŽ</t>
  </si>
  <si>
    <t>NOVÉ DZ v požadovaném provedení 
- vč. dovozu, osazení, montáže
Vše dle PD, TP, VL, TKP atd.
z příl.č. 1, 2,
(odměřeno elektronicky v ACADu z příl.č. 2)</t>
  </si>
  <si>
    <t>"na sloupku "10 = 10,000 [A]_x000d_
 "na zkráceném sloupku "1 = 1,000 [B]_x000d_
 "na sloupu VO "9 = 9,000 [C]_x000d_
 "Celkové množství "20.000000 = 20,000 [D]</t>
  </si>
  <si>
    <t>Položka zahrnuje:
- dodávku a montáž značek v požadovaném provedení
Položka nezahrnuje:
- x</t>
  </si>
  <si>
    <t>914123</t>
  </si>
  <si>
    <t>DOPRAVNÍ ZNAČKY ZÁKLADNÍ VELIKOSTI OCELOVÉ TŘ RA1 - DEMONTÁŽ</t>
  </si>
  <si>
    <t>ODSTRANĚNÍ stáv. DZ
- kompletní odstranění stav. DZ vč. odvozu a likvidace v režii zhotovitele
Vše dle PD.
z příl.č. 1, 2,
(odměřeno elektronicky v ACADu z příl.č. 2)</t>
  </si>
  <si>
    <t>"počet z pol.č. 914121 "20 = 20,000 [A]</t>
  </si>
  <si>
    <t>Položka zahrnuje:
- odstranění, demontáž a odklizení materiálu s odvozem na předepsané místo
Položka nezahrnuje:
- x</t>
  </si>
  <si>
    <t>914421</t>
  </si>
  <si>
    <t>DOPRAVNÍ ZNAČKY 100X150CM OCELOVÉ TŘ RA1 - DODÁVKA A MONTÁŽ</t>
  </si>
  <si>
    <t>"na dvojici sloupků "4 = 4,000 [A]_x000d_
 "na sloupu VO "1 = 1,000 [B]_x000d_
 "Celkové množství "5.000000 = 5,000 [C]</t>
  </si>
  <si>
    <t>914423</t>
  </si>
  <si>
    <t>DOPRAVNÍ ZNAČKY 100X150CM OCELOVÉ TŘ RA1 - DEMONTÁŽ</t>
  </si>
  <si>
    <t>"počet z pol.č. 914423 "5 = 5,000 [A]</t>
  </si>
  <si>
    <t>914921</t>
  </si>
  <si>
    <t>SLOUPKY A STOJKY DOPRAVNÍCH ZNAČEK Z OCEL TRUBEK DO PATKY - DODÁVKA A MONTÁŽ</t>
  </si>
  <si>
    <t>sloupek DZ
- zahrnuje dodávku, osazení, montáž sloupku, beton. patku, zemní práce 
Vše dle PD, TP, VL, TKP atd.
z příl.č. 1, 2,
(odměřeno elektronicky v ACADu z příl.č. 2)</t>
  </si>
  <si>
    <t>"STANDARDNÍ - samostatný + dvojice "8+2*4 = 16,000 [A]_x000d_
 "ZKRÁCENÝ "1 = 1,000 [B]_x000d_
 "Celkové množství "17.000000 = 17,000 [C]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</si>
  <si>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</si>
  <si>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</si>
  <si>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</si>
  <si>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 xml:space="preserve">ODSTRANĚNÍ  stav. sloupků DZ
- kompletní odstranění stav. DZ vč. odvozu a likvidace v režii zhotovitele
Vše dle PD.
z příl.č. 1, 2,
(odměřeno elektronicky v ACADu z příl.č. 2)</t>
  </si>
  <si>
    <t>"počet z pol.č. 914921 "17 = 17,000 [A]</t>
  </si>
  <si>
    <t>915111</t>
  </si>
  <si>
    <t>VODOROVNÉ DOPRAVNÍ ZNAČENÍ BARVOU HLADKÉ - DODÁVKA A POKLÁDKA</t>
  </si>
  <si>
    <t>- kompletní provedení vč. předznačení. 
Vše dle PD, TP, VL, TKP atd.
z příl.č. 1, 2, 3, 4
(odměřeno elektronicky v ACADu z příl.č. 2, 3)</t>
  </si>
  <si>
    <t>"z pol.č. 915211 + 915221 "213,950+1379,958 = 1593,908 [A]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</si>
  <si>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</si>
  <si>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</si>
  <si>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</si>
  <si>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"V9a - m2 "1,2*(3+3) = 7,200 [A]_x000d_
 "V9c - m2 "3,9*5 = 19,500 [B]_x000d_
 "V13a "(166,0+147,0+168,0+56,0)*1/3+5,5*0,50*3 = 187,250 [C]_x000d_
 "Celkové množství "213.950000 = 213,950 [D]</t>
  </si>
  <si>
    <t>915221</t>
  </si>
  <si>
    <t>VODOR DOPRAV ZNAČ PLASTEM STRUKTURÁLNÍ NEHLUČNÉ - DOD A POKLÁDKA</t>
  </si>
  <si>
    <t>"V1a plná š.0,125m "(226,0+30,0)*0,125 = 32,000 [A]_x000d_
 "V2a 3/6/0,125 "(1220,0+615,0)*1/3*0,125 = 76,458 [B]_x000d_
 "V2b 1,5/1,5/0,25 "(7,0+7,0+10,0+62,0+50,0)*1/2*0,25 = 17,000 [C]_x000d_
 "V2b 3,0/1,5/0,125 "(170,0+34,0´)*2/3*0,125 = 17,000 [D]_x000d_
 "V4 plná š. 0,25m "(13,5+14,0+22,0+15,5+6,5+486,5+1047,0+1051,5+594,5+724,5+643,5)*0,25 = 1154,750 [E]_x000d_
 "V5 plná š. 0,50m "(5,0+3,5+7,0)*0,50 = 7,750 [F]_x000d_
 "V7a plná š. 0,50m "5,0*0,50*(19+11) = 75,000 [G]_x000d_
 "Celkové množství "1379.958000 = 1379,958 [H]</t>
  </si>
  <si>
    <t>916C3</t>
  </si>
  <si>
    <t>DOPRAVNÍ MAJÁČKY NEPROSVĚTLOVANÉ</t>
  </si>
  <si>
    <t>"v km 1,260 "1 = 1,000 [A]</t>
  </si>
  <si>
    <t>Položka zahrnuje:
- dodání zařízení v předepsaném provedení včetně jeho osazení
- základy
Položka nezahrnuje:
- x</t>
  </si>
  <si>
    <t>916C3-R</t>
  </si>
  <si>
    <t>DOPRAVNÍ MAJÁČKY NEPROSVĚTLOVANÉ - odstranění</t>
  </si>
  <si>
    <t>- kompletní odstranění stav. DZ vč. odvozu a likvidace v režii zhotovitele
- vč. základu
Vše dle PD.
z příl.č. 1, 2, 3, 4
(odměřeno elektronicky v ACADu z příl.č. 2, 3)</t>
  </si>
  <si>
    <t>917224</t>
  </si>
  <si>
    <t>SILNIČNÍ A CHODNÍKOVÉ OBRUBY Z BETONOVÝCH OBRUBNÍKŮ ŠÍŘ 150MM</t>
  </si>
  <si>
    <t>silniční obrubník v provedení do prostředí XF4 z betonu třídy min. C30/37 
- vč. beton. lože i s boční beton. opěrkou z betonu
- spárování cem. maltou pro stupeň vlivu prostředí XF4
Vše dle PD, TP, TKP, VL atd.
z příl.č. 1, 2, 3, 4
(odměřeno elektronicky v ACADu z příl.č. 2, 3)
v km 0,025 vlevo - doplnění chybějících obrub</t>
  </si>
  <si>
    <t>"obruba 150x250 "1,0 = 1,000 [A]_x000d_
 "obruba 150x150-250 "1,0 = 1,000 [B]_x000d_
 "obruba - oblouk "0,5 = 0,500 [C]_x000d_
 "Celkové množství "2.500000 = 2,500 [D]</t>
  </si>
  <si>
    <t>Položka zahrnuje:
- dodání a pokládku betonových obrubníků o rozměrech předepsaných zadávací dokumentací
- betonové lože i boční betonovou opěrku
Položka nezahrnuje:
- x</t>
  </si>
  <si>
    <t>931323</t>
  </si>
  <si>
    <t>TĚSNĚNÍ DILATAČ SPAR ASF ZÁLIVKOU MODIFIK PRŮŘ DO 300MM2</t>
  </si>
  <si>
    <t xml:space="preserve">TĚSNÍCÍ ZÁLIVKA typ N2 za horka dle ČSN EN 14188-1 
-  vč. úpravy spar a přípravy povrchu
Vše dle PD, TP, VL, TKP atd.
z příl.č. 1, 2, 3, 4
(odměřeno elektronicky v ACADu z příl.č. 2, 3)</t>
  </si>
  <si>
    <t>"v místech napojení na stáv. komce "4,5+5,0+4,0+5,0+11,0+16,0 = 45,500 [A]_x000d_
 "provádění po etapách "23,0+8,0+266,5+265,5+218,0 = 781,000 [B]</t>
  </si>
  <si>
    <t>Položka zahrnuje:
- dodávku a osazení předepsaného materiálu
- očištění ploch spáry před úpravou
- očištění okolí spáry po úpravě
Položka nezahrnuje:
- těsnící profil</t>
  </si>
  <si>
    <t>931325</t>
  </si>
  <si>
    <t>TĚSNĚNÍ DILATAČ SPAR ASF ZÁLIVKOU MODIFIK PRŮŘ DO 600MM2</t>
  </si>
  <si>
    <t>TĚSNÍCÍ ZÁLIVKA typ N2 za horka dle ČSN EN 14188-1 
- vč. úpravy spar a přípravy povrchu
Vše dle PD, TP, VL, TKP atd.
z příl.č. 1, 2, 3, 4
(odměřeno elektronicky v ACADu z příl.č. 2, 3)</t>
  </si>
  <si>
    <t>"v místě stav. elastického MZ "(11,7+11,5)*2 = 46,400 [A]</t>
  </si>
  <si>
    <t>931326</t>
  </si>
  <si>
    <t>N1</t>
  </si>
  <si>
    <t>TĚSNĚNÍ DILATAČ SPAR ASF ZÁLIVKOU MODIFIK PRŮŘ DO 800MM2</t>
  </si>
  <si>
    <t>TĚSNÍCÍ ZÁLIVKA typ N1 za horka dle ČSN EN 14188-1 
- vč. úpravy spar a přípravy povrchu
- vč. odstranění výplně pro vytvoření komůrky
Vše dle PD, TP, VL, TKP atd.
z příl.č. 1, 2, 3, 4
(odměřeno elektronicky v ACADu z příl.č. 2, 3)</t>
  </si>
  <si>
    <t>"na mostě podél říms "48,0+31,0*2+48,0 = 158,000 [A]</t>
  </si>
  <si>
    <t>N2</t>
  </si>
  <si>
    <t>TĚSNÍCÍ ZÁLIVKA typ N2 za horka dle ČSN EN 14188-1 
- vč. úpravy spar a přípravy povrchu
- vč. odstranění výplně pro vytvoření komůrky podél povrchového MZ
Vše dle PD, TP, VL, TKP atd.
z příl.č. 1, 2, 3, 4
(odměřeno elektronicky v ACADu z příl.č. 2, 3)</t>
  </si>
  <si>
    <t>"podél povrchového MZ "(11,7+11,5)*2 = 46,400 [A]</t>
  </si>
  <si>
    <t>93135</t>
  </si>
  <si>
    <t>TĚSNĚNÍ DILATAČ SPAR PRYŽ PÁSKOU NEBO KRUH PROFILEM</t>
  </si>
  <si>
    <t xml:space="preserve">předtěsnění
-  vč. úpravy spar a přípravy povrchu 
Vše dle PD, TP, VL, TKP atd.
z příl.č. 1, 2, 3, 4
(odměřeno elektronicky v ACADu z příl.č. 2, 3)</t>
  </si>
  <si>
    <t>Položka zahrnuje:
- dodávku a osazení předepsaného materiálu
- očištění ploch spáry před úpravou
- očištění okolí spáry po úpravě
Položka nezahrnuje:
- x</t>
  </si>
  <si>
    <t>966158</t>
  </si>
  <si>
    <t>BOURÁNÍ KONSTRUKCÍ Z PROST BETONU S ODVOZEM DO 20KM</t>
  </si>
  <si>
    <t>"podkl. beton dlažebních kostek - vlevo - m "(23,0+11,0)*0,30*0,10 = 1,020 [A]_x000d_
 "vpravo - m "273,0*0,30*0,10 = 8,190 [B]_x000d_
 "Celkové množství "9.210000 = 9,210 [C]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</si>
  <si>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</si>
  <si>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101.2</t>
  </si>
  <si>
    <t>Náhradní výsadba a následná péče</t>
  </si>
  <si>
    <t>18311</t>
  </si>
  <si>
    <t>ZALOŽENÍ ZÁHONU PRO VÝSADBU</t>
  </si>
  <si>
    <t>- kompletní provedení
Vše dle PD.
z příl.č. 1</t>
  </si>
  <si>
    <t>"STROMY - 1m2/kus, počet z pol.č. 184B14 "0,80*3 = 2,400 [A]</t>
  </si>
  <si>
    <t>Položka zahrnuje:
- založení záhonu, urovnání, naložení a odvoz odpadu, to vše bez ohledu na sklon terénu
Položka nezahrnuje:
- x</t>
  </si>
  <si>
    <t>18331</t>
  </si>
  <si>
    <t>SADOVNICKÉ OBDĚLÁNÍ PŮDY</t>
  </si>
  <si>
    <t>"PRO ZALOŽENÍ ZÁHONU - plocha z pol.č. 18311 "2,40 = 2,400 [A]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</si>
  <si>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</si>
  <si>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18461</t>
  </si>
  <si>
    <t>MULČOVÁNÍ</t>
  </si>
  <si>
    <t>tl. 100 mm, 1,2x na slehnutí
- kompletní provedení
Vše dle PD.
z příl.č. 1</t>
  </si>
  <si>
    <t>"PRO ZALOŽENÍ ZÁHONU - plocha z pol.č. 18311 "2,40*1,2 = 2,880 [A]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</si>
  <si>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</si>
  <si>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</si>
  <si>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</si>
  <si>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2x ZA ROK po dobu 3 let
- vč.chemického odplevelení a doplnění chybějícího mulče
- kompletní provedení
Vše dle PD.
z příl.č. 1</t>
  </si>
  <si>
    <t>"NÁSLEDNÁ PÉČE - plocha z pol.č. 18311 "2,40*2*3 = 14,400 [A]</t>
  </si>
  <si>
    <t>Položka zahrnuje:
- chemické odplevelení a doplnění chybějícího mulče
Položka nezahrnuje:
- x</t>
  </si>
  <si>
    <t>18472</t>
  </si>
  <si>
    <t>OŠETŘENÍ DŘEVIN SOLITERNÍCH</t>
  </si>
  <si>
    <t>3x ZA ROK po dobu 3 let 
- kompletní provedení
Vše dle PD.
z příl.č. 1</t>
  </si>
  <si>
    <t>"NÁSLEDNÁ PÉČE - počet stromů "3*3*3 = 27,000 [A]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</si>
  <si>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</si>
  <si>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184721</t>
  </si>
  <si>
    <t xml:space="preserve">ZDRAVOTNÍ ŘEZ VĚTVÍ STROMŮ  KMENE D DO 50CM</t>
  </si>
  <si>
    <t>1x ZA ROK po dobu 3 let - počet solitérních stromů 
- kompletní provedení
Vše dle PD.</t>
  </si>
  <si>
    <t>"NÁSLEDNÁ PÉČE - STROMY "3*1*3 = 9,000 [A]</t>
  </si>
  <si>
    <t>Položka zahrnuje:
- odstranění větví suchých a odumírajících
- odstranění větví nevhodných po stránce tvaru a budoucího vývoje koruny
- odstranění větví napadených patogenními organismy
- odstranění větví se silně sníženou vitalitou
- odstranění sekundárních výhonů
Položka nezahrnuje:
- x</t>
  </si>
  <si>
    <t>184B14</t>
  </si>
  <si>
    <t>VYSAZOVÁNÍ STROMŮ LISTNATÝCH S BALEM OBVOD KMENE DO 14CM, PODCHOZÍ VÝŠ MIN 2,2M</t>
  </si>
  <si>
    <t>- vč. předepsané ochrany kmene proti okusu kmene
- vč. kotvení min. 3 kůly
- vč. hloubení jamek s event. výměnou půdy
- hnojení anorganickým hnojivem a přídavkem organického hnojiva dle PD, zálivku atd. 
- veškerou dopravu a manipulaci
Vše dle PD.
z příl.č. 1</t>
  </si>
  <si>
    <t>"počet stromů "3 = 3,000 [A]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</si>
  <si>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</si>
  <si>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</si>
  <si>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</si>
  <si>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10x ZA ROK pod dobu 3 let
- vč. dodávky vody, dopravy atd.
Vše dle PD.
z příl.č. 1</t>
  </si>
  <si>
    <t xml:space="preserve">"NÁSLEDNÁ PÉČE - STROMY - 80 L na  1 ks stromu "3*0,080*10*3 = 7,200 [A]</t>
  </si>
  <si>
    <t>Položka zahrnuje
- veškerý materiál, výrobky a polotovary, včetně mimostaveništní a vnitrostaveništní dopravy (rovněž přesuny), včetně naložení a složení, případně s uložením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</si>
</sst>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45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3</v>
      </c>
      <c r="C13" s="30" t="s">
        <v>38</v>
      </c>
      <c r="D13" s="29"/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5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40"/>
      <c r="C18" s="41"/>
      <c r="D18" s="41"/>
      <c r="E18" s="31" t="s">
        <v>44</v>
      </c>
      <c r="F18" s="41"/>
      <c r="G18" s="41"/>
      <c r="H18" s="41"/>
      <c r="I18" s="41"/>
      <c r="J18" s="42"/>
    </row>
  </sheetData>
  <sheetProtection sheet="1" objects="1" scenarios="1" spinCount="100000" saltValue="QDI4xQ+MGolSczsJ3XZNe4JhNN0H3MMdwivNA5cRSLdJqoMn30aerUhX+9ZWyCEjlGg4/bdWAbK1fr1vMocfhA==" hashValue="s3yLk7mVHEoGfIoMHk5b9cPCfK7sAV2phtd99mz8vSccYSfQ7cyer4B32wCL6P5GzLCVBkISsWn8GgphGNLfF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45</v>
      </c>
      <c r="I3" s="16">
        <f>SUMIFS(I9:I64,A9:A64,"SD")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45</v>
      </c>
      <c r="D5" s="13"/>
      <c r="E5" s="14" t="s">
        <v>46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SUMIFS(I10:I64,A10:A64,"P")</f>
        <v>0</v>
      </c>
      <c r="J9" s="28"/>
    </row>
    <row r="10" ht="30">
      <c r="A10" s="29" t="s">
        <v>29</v>
      </c>
      <c r="B10" s="29">
        <v>1</v>
      </c>
      <c r="C10" s="30" t="s">
        <v>47</v>
      </c>
      <c r="D10" s="29" t="s">
        <v>48</v>
      </c>
      <c r="E10" s="31" t="s">
        <v>49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50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51</v>
      </c>
      <c r="D13" s="29" t="s">
        <v>48</v>
      </c>
      <c r="E13" s="31" t="s">
        <v>52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53</v>
      </c>
      <c r="D16" s="29" t="s">
        <v>48</v>
      </c>
      <c r="E16" s="31" t="s">
        <v>54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55</v>
      </c>
      <c r="D19" s="29" t="s">
        <v>48</v>
      </c>
      <c r="E19" s="31" t="s">
        <v>56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57</v>
      </c>
      <c r="D22" s="29" t="s">
        <v>48</v>
      </c>
      <c r="E22" s="31" t="s">
        <v>58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59</v>
      </c>
      <c r="D25" s="29" t="s">
        <v>48</v>
      </c>
      <c r="E25" s="31" t="s">
        <v>60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61</v>
      </c>
      <c r="D28" s="29" t="s">
        <v>48</v>
      </c>
      <c r="E28" s="31" t="s">
        <v>62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63</v>
      </c>
      <c r="D31" s="29" t="s">
        <v>48</v>
      </c>
      <c r="E31" s="31" t="s">
        <v>64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65</v>
      </c>
      <c r="D34" s="29" t="s">
        <v>48</v>
      </c>
      <c r="E34" s="31" t="s">
        <v>66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 ht="30">
      <c r="A37" s="29" t="s">
        <v>29</v>
      </c>
      <c r="B37" s="29">
        <v>11</v>
      </c>
      <c r="C37" s="30" t="s">
        <v>67</v>
      </c>
      <c r="D37" s="29" t="s">
        <v>48</v>
      </c>
      <c r="E37" s="31" t="s">
        <v>68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14</v>
      </c>
      <c r="C40" s="30" t="s">
        <v>69</v>
      </c>
      <c r="D40" s="29" t="s">
        <v>48</v>
      </c>
      <c r="E40" s="31" t="s">
        <v>70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>
      <c r="A43" s="29" t="s">
        <v>29</v>
      </c>
      <c r="B43" s="29">
        <v>15</v>
      </c>
      <c r="C43" s="30" t="s">
        <v>71</v>
      </c>
      <c r="D43" s="29" t="s">
        <v>48</v>
      </c>
      <c r="E43" s="31" t="s">
        <v>72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 ht="30">
      <c r="A46" s="29" t="s">
        <v>29</v>
      </c>
      <c r="B46" s="29">
        <v>18</v>
      </c>
      <c r="C46" s="30" t="s">
        <v>73</v>
      </c>
      <c r="D46" s="29" t="s">
        <v>48</v>
      </c>
      <c r="E46" s="31" t="s">
        <v>74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>
      <c r="A48" s="29" t="s">
        <v>36</v>
      </c>
      <c r="B48" s="37"/>
      <c r="C48" s="38"/>
      <c r="D48" s="38"/>
      <c r="E48" s="43" t="s">
        <v>31</v>
      </c>
      <c r="F48" s="38"/>
      <c r="G48" s="38"/>
      <c r="H48" s="38"/>
      <c r="I48" s="38"/>
      <c r="J48" s="39"/>
    </row>
    <row r="49">
      <c r="A49" s="29" t="s">
        <v>29</v>
      </c>
      <c r="B49" s="29">
        <v>19</v>
      </c>
      <c r="C49" s="30" t="s">
        <v>75</v>
      </c>
      <c r="D49" s="29" t="s">
        <v>48</v>
      </c>
      <c r="E49" s="31" t="s">
        <v>76</v>
      </c>
      <c r="F49" s="32" t="s">
        <v>33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45">
      <c r="A50" s="29" t="s">
        <v>34</v>
      </c>
      <c r="B50" s="37"/>
      <c r="C50" s="38"/>
      <c r="D50" s="38"/>
      <c r="E50" s="31" t="s">
        <v>77</v>
      </c>
      <c r="F50" s="38"/>
      <c r="G50" s="38"/>
      <c r="H50" s="38"/>
      <c r="I50" s="38"/>
      <c r="J50" s="39"/>
    </row>
    <row r="51">
      <c r="A51" s="29" t="s">
        <v>36</v>
      </c>
      <c r="B51" s="37"/>
      <c r="C51" s="38"/>
      <c r="D51" s="38"/>
      <c r="E51" s="43"/>
      <c r="F51" s="38"/>
      <c r="G51" s="38"/>
      <c r="H51" s="38"/>
      <c r="I51" s="38"/>
      <c r="J51" s="39"/>
    </row>
    <row r="52">
      <c r="A52" s="29" t="s">
        <v>29</v>
      </c>
      <c r="B52" s="29">
        <v>20</v>
      </c>
      <c r="C52" s="30" t="s">
        <v>78</v>
      </c>
      <c r="D52" s="29" t="s">
        <v>31</v>
      </c>
      <c r="E52" s="31" t="s">
        <v>79</v>
      </c>
      <c r="F52" s="32" t="s">
        <v>33</v>
      </c>
      <c r="G52" s="33">
        <v>1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 ht="255">
      <c r="A53" s="29" t="s">
        <v>34</v>
      </c>
      <c r="B53" s="37"/>
      <c r="C53" s="38"/>
      <c r="D53" s="38"/>
      <c r="E53" s="31" t="s">
        <v>80</v>
      </c>
      <c r="F53" s="38"/>
      <c r="G53" s="38"/>
      <c r="H53" s="38"/>
      <c r="I53" s="38"/>
      <c r="J53" s="39"/>
    </row>
    <row r="54">
      <c r="A54" s="29" t="s">
        <v>81</v>
      </c>
      <c r="B54" s="37"/>
      <c r="C54" s="38"/>
      <c r="D54" s="38"/>
      <c r="E54" s="44" t="s">
        <v>82</v>
      </c>
      <c r="F54" s="38"/>
      <c r="G54" s="38"/>
      <c r="H54" s="38"/>
      <c r="I54" s="38"/>
      <c r="J54" s="39"/>
    </row>
    <row r="55" ht="75">
      <c r="A55" s="29" t="s">
        <v>36</v>
      </c>
      <c r="B55" s="37"/>
      <c r="C55" s="38"/>
      <c r="D55" s="38"/>
      <c r="E55" s="31" t="s">
        <v>83</v>
      </c>
      <c r="F55" s="38"/>
      <c r="G55" s="38"/>
      <c r="H55" s="38"/>
      <c r="I55" s="38"/>
      <c r="J55" s="39"/>
    </row>
    <row r="56" ht="30">
      <c r="A56" s="29" t="s">
        <v>29</v>
      </c>
      <c r="B56" s="29">
        <v>21</v>
      </c>
      <c r="C56" s="30" t="s">
        <v>84</v>
      </c>
      <c r="D56" s="29" t="s">
        <v>85</v>
      </c>
      <c r="E56" s="31" t="s">
        <v>86</v>
      </c>
      <c r="F56" s="32" t="s">
        <v>33</v>
      </c>
      <c r="G56" s="33">
        <v>1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 ht="60">
      <c r="A57" s="29" t="s">
        <v>34</v>
      </c>
      <c r="B57" s="37"/>
      <c r="C57" s="38"/>
      <c r="D57" s="38"/>
      <c r="E57" s="31" t="s">
        <v>87</v>
      </c>
      <c r="F57" s="38"/>
      <c r="G57" s="38"/>
      <c r="H57" s="38"/>
      <c r="I57" s="38"/>
      <c r="J57" s="39"/>
    </row>
    <row r="58" ht="60">
      <c r="A58" s="29" t="s">
        <v>36</v>
      </c>
      <c r="B58" s="37"/>
      <c r="C58" s="38"/>
      <c r="D58" s="38"/>
      <c r="E58" s="31" t="s">
        <v>88</v>
      </c>
      <c r="F58" s="38"/>
      <c r="G58" s="38"/>
      <c r="H58" s="38"/>
      <c r="I58" s="38"/>
      <c r="J58" s="39"/>
    </row>
    <row r="59" ht="30">
      <c r="A59" s="29" t="s">
        <v>29</v>
      </c>
      <c r="B59" s="29">
        <v>22</v>
      </c>
      <c r="C59" s="30" t="s">
        <v>84</v>
      </c>
      <c r="D59" s="29" t="s">
        <v>89</v>
      </c>
      <c r="E59" s="31" t="s">
        <v>90</v>
      </c>
      <c r="F59" s="32" t="s">
        <v>33</v>
      </c>
      <c r="G59" s="33">
        <v>1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 ht="60">
      <c r="A60" s="29" t="s">
        <v>34</v>
      </c>
      <c r="B60" s="37"/>
      <c r="C60" s="38"/>
      <c r="D60" s="38"/>
      <c r="E60" s="31" t="s">
        <v>91</v>
      </c>
      <c r="F60" s="38"/>
      <c r="G60" s="38"/>
      <c r="H60" s="38"/>
      <c r="I60" s="38"/>
      <c r="J60" s="39"/>
    </row>
    <row r="61" ht="60">
      <c r="A61" s="29" t="s">
        <v>36</v>
      </c>
      <c r="B61" s="37"/>
      <c r="C61" s="38"/>
      <c r="D61" s="38"/>
      <c r="E61" s="31" t="s">
        <v>88</v>
      </c>
      <c r="F61" s="38"/>
      <c r="G61" s="38"/>
      <c r="H61" s="38"/>
      <c r="I61" s="38"/>
      <c r="J61" s="39"/>
    </row>
    <row r="62">
      <c r="A62" s="29" t="s">
        <v>29</v>
      </c>
      <c r="B62" s="29">
        <v>23</v>
      </c>
      <c r="C62" s="30" t="s">
        <v>92</v>
      </c>
      <c r="D62" s="29" t="s">
        <v>48</v>
      </c>
      <c r="E62" s="31" t="s">
        <v>93</v>
      </c>
      <c r="F62" s="32" t="s">
        <v>33</v>
      </c>
      <c r="G62" s="33">
        <v>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31" t="s">
        <v>94</v>
      </c>
      <c r="F63" s="38"/>
      <c r="G63" s="38"/>
      <c r="H63" s="38"/>
      <c r="I63" s="38"/>
      <c r="J63" s="39"/>
    </row>
    <row r="64">
      <c r="A64" s="29" t="s">
        <v>36</v>
      </c>
      <c r="B64" s="40"/>
      <c r="C64" s="41"/>
      <c r="D64" s="41"/>
      <c r="E64" s="45"/>
      <c r="F64" s="41"/>
      <c r="G64" s="41"/>
      <c r="H64" s="41"/>
      <c r="I64" s="41"/>
      <c r="J64" s="42"/>
    </row>
  </sheetData>
  <sheetProtection sheet="1" objects="1" scenarios="1" spinCount="100000" saltValue="uHF51Ll4//RPcDQEsSU6c+ivpjI73hN7/9eKxDIuVC5CsrOAHbGXVHXTgsKxZkfvZAStUW5bBIPezo7WlxKLiQ==" hashValue="mGAaVTTzfv1B+PU0rOo7VHD1duXYyl6XNpD4femrIeay6imFiOJyxGi/QbuJPUSCh6rr90zTDJcds2VVUb2Ik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95</v>
      </c>
      <c r="I3" s="16">
        <f>SUMIFS(I9:I318,A9:A318,"SD")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96</v>
      </c>
      <c r="D4" s="13"/>
      <c r="E4" s="14" t="s">
        <v>97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95</v>
      </c>
      <c r="D5" s="13"/>
      <c r="E5" s="14" t="s">
        <v>97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SUMIFS(I10:I29,A10:A29,"P")</f>
        <v>0</v>
      </c>
      <c r="J9" s="28"/>
    </row>
    <row r="10">
      <c r="A10" s="29" t="s">
        <v>29</v>
      </c>
      <c r="B10" s="29">
        <v>1</v>
      </c>
      <c r="C10" s="30" t="s">
        <v>98</v>
      </c>
      <c r="D10" s="29" t="s">
        <v>99</v>
      </c>
      <c r="E10" s="31" t="s">
        <v>100</v>
      </c>
      <c r="F10" s="32" t="s">
        <v>101</v>
      </c>
      <c r="G10" s="33">
        <v>700.04399999999998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45">
      <c r="A11" s="29" t="s">
        <v>34</v>
      </c>
      <c r="B11" s="37"/>
      <c r="C11" s="38"/>
      <c r="D11" s="38"/>
      <c r="E11" s="31" t="s">
        <v>102</v>
      </c>
      <c r="F11" s="38"/>
      <c r="G11" s="38"/>
      <c r="H11" s="38"/>
      <c r="I11" s="38"/>
      <c r="J11" s="39"/>
    </row>
    <row r="12">
      <c r="A12" s="29" t="s">
        <v>81</v>
      </c>
      <c r="B12" s="37"/>
      <c r="C12" s="38"/>
      <c r="D12" s="38"/>
      <c r="E12" s="44" t="s">
        <v>103</v>
      </c>
      <c r="F12" s="38"/>
      <c r="G12" s="38"/>
      <c r="H12" s="38"/>
      <c r="I12" s="38"/>
      <c r="J12" s="39"/>
    </row>
    <row r="13" ht="75">
      <c r="A13" s="29" t="s">
        <v>36</v>
      </c>
      <c r="B13" s="37"/>
      <c r="C13" s="38"/>
      <c r="D13" s="38"/>
      <c r="E13" s="31" t="s">
        <v>104</v>
      </c>
      <c r="F13" s="38"/>
      <c r="G13" s="38"/>
      <c r="H13" s="38"/>
      <c r="I13" s="38"/>
      <c r="J13" s="39"/>
    </row>
    <row r="14">
      <c r="A14" s="29" t="s">
        <v>29</v>
      </c>
      <c r="B14" s="29">
        <v>2</v>
      </c>
      <c r="C14" s="30" t="s">
        <v>98</v>
      </c>
      <c r="D14" s="29" t="s">
        <v>105</v>
      </c>
      <c r="E14" s="31" t="s">
        <v>100</v>
      </c>
      <c r="F14" s="32" t="s">
        <v>101</v>
      </c>
      <c r="G14" s="33">
        <v>33.258000000000003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60">
      <c r="A15" s="29" t="s">
        <v>34</v>
      </c>
      <c r="B15" s="37"/>
      <c r="C15" s="38"/>
      <c r="D15" s="38"/>
      <c r="E15" s="31" t="s">
        <v>106</v>
      </c>
      <c r="F15" s="38"/>
      <c r="G15" s="38"/>
      <c r="H15" s="38"/>
      <c r="I15" s="38"/>
      <c r="J15" s="39"/>
    </row>
    <row r="16" ht="45">
      <c r="A16" s="29" t="s">
        <v>81</v>
      </c>
      <c r="B16" s="37"/>
      <c r="C16" s="38"/>
      <c r="D16" s="38"/>
      <c r="E16" s="44" t="s">
        <v>107</v>
      </c>
      <c r="F16" s="38"/>
      <c r="G16" s="38"/>
      <c r="H16" s="38"/>
      <c r="I16" s="38"/>
      <c r="J16" s="39"/>
    </row>
    <row r="17" ht="75">
      <c r="A17" s="29" t="s">
        <v>36</v>
      </c>
      <c r="B17" s="37"/>
      <c r="C17" s="38"/>
      <c r="D17" s="38"/>
      <c r="E17" s="31" t="s">
        <v>104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98</v>
      </c>
      <c r="D18" s="29" t="s">
        <v>108</v>
      </c>
      <c r="E18" s="31" t="s">
        <v>100</v>
      </c>
      <c r="F18" s="32" t="s">
        <v>101</v>
      </c>
      <c r="G18" s="33">
        <v>9.9749999999999996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34</v>
      </c>
      <c r="B19" s="37"/>
      <c r="C19" s="38"/>
      <c r="D19" s="38"/>
      <c r="E19" s="31" t="s">
        <v>109</v>
      </c>
      <c r="F19" s="38"/>
      <c r="G19" s="38"/>
      <c r="H19" s="38"/>
      <c r="I19" s="38"/>
      <c r="J19" s="39"/>
    </row>
    <row r="20">
      <c r="A20" s="29" t="s">
        <v>81</v>
      </c>
      <c r="B20" s="37"/>
      <c r="C20" s="38"/>
      <c r="D20" s="38"/>
      <c r="E20" s="44" t="s">
        <v>110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104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98</v>
      </c>
      <c r="D22" s="29" t="s">
        <v>111</v>
      </c>
      <c r="E22" s="31" t="s">
        <v>100</v>
      </c>
      <c r="F22" s="32" t="s">
        <v>101</v>
      </c>
      <c r="G22" s="33">
        <v>1831.25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45">
      <c r="A23" s="29" t="s">
        <v>34</v>
      </c>
      <c r="B23" s="37"/>
      <c r="C23" s="38"/>
      <c r="D23" s="38"/>
      <c r="E23" s="31" t="s">
        <v>112</v>
      </c>
      <c r="F23" s="38"/>
      <c r="G23" s="38"/>
      <c r="H23" s="38"/>
      <c r="I23" s="38"/>
      <c r="J23" s="39"/>
    </row>
    <row r="24" ht="60">
      <c r="A24" s="29" t="s">
        <v>81</v>
      </c>
      <c r="B24" s="37"/>
      <c r="C24" s="38"/>
      <c r="D24" s="38"/>
      <c r="E24" s="44" t="s">
        <v>113</v>
      </c>
      <c r="F24" s="38"/>
      <c r="G24" s="38"/>
      <c r="H24" s="38"/>
      <c r="I24" s="38"/>
      <c r="J24" s="39"/>
    </row>
    <row r="25" ht="75">
      <c r="A25" s="29" t="s">
        <v>36</v>
      </c>
      <c r="B25" s="37"/>
      <c r="C25" s="38"/>
      <c r="D25" s="38"/>
      <c r="E25" s="31" t="s">
        <v>104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98</v>
      </c>
      <c r="D26" s="29" t="s">
        <v>114</v>
      </c>
      <c r="E26" s="31" t="s">
        <v>100</v>
      </c>
      <c r="F26" s="32" t="s">
        <v>101</v>
      </c>
      <c r="G26" s="33">
        <v>0.59999999999999998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45">
      <c r="A27" s="29" t="s">
        <v>34</v>
      </c>
      <c r="B27" s="37"/>
      <c r="C27" s="38"/>
      <c r="D27" s="38"/>
      <c r="E27" s="31" t="s">
        <v>115</v>
      </c>
      <c r="F27" s="38"/>
      <c r="G27" s="38"/>
      <c r="H27" s="38"/>
      <c r="I27" s="38"/>
      <c r="J27" s="39"/>
    </row>
    <row r="28" ht="30">
      <c r="A28" s="29" t="s">
        <v>81</v>
      </c>
      <c r="B28" s="37"/>
      <c r="C28" s="38"/>
      <c r="D28" s="38"/>
      <c r="E28" s="44" t="s">
        <v>116</v>
      </c>
      <c r="F28" s="38"/>
      <c r="G28" s="38"/>
      <c r="H28" s="38"/>
      <c r="I28" s="38"/>
      <c r="J28" s="39"/>
    </row>
    <row r="29" ht="75">
      <c r="A29" s="29" t="s">
        <v>36</v>
      </c>
      <c r="B29" s="37"/>
      <c r="C29" s="38"/>
      <c r="D29" s="38"/>
      <c r="E29" s="31" t="s">
        <v>104</v>
      </c>
      <c r="F29" s="38"/>
      <c r="G29" s="38"/>
      <c r="H29" s="38"/>
      <c r="I29" s="38"/>
      <c r="J29" s="39"/>
    </row>
    <row r="30">
      <c r="A30" s="23" t="s">
        <v>26</v>
      </c>
      <c r="B30" s="24"/>
      <c r="C30" s="25" t="s">
        <v>117</v>
      </c>
      <c r="D30" s="26"/>
      <c r="E30" s="23" t="s">
        <v>118</v>
      </c>
      <c r="F30" s="26"/>
      <c r="G30" s="26"/>
      <c r="H30" s="26"/>
      <c r="I30" s="27">
        <f>SUMIFS(I31:I138,A31:A138,"P")</f>
        <v>0</v>
      </c>
      <c r="J30" s="28"/>
    </row>
    <row r="31">
      <c r="A31" s="29" t="s">
        <v>29</v>
      </c>
      <c r="B31" s="29">
        <v>6</v>
      </c>
      <c r="C31" s="30" t="s">
        <v>119</v>
      </c>
      <c r="D31" s="29" t="s">
        <v>31</v>
      </c>
      <c r="E31" s="31" t="s">
        <v>120</v>
      </c>
      <c r="F31" s="32" t="s">
        <v>121</v>
      </c>
      <c r="G31" s="33">
        <v>23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75">
      <c r="A32" s="29" t="s">
        <v>34</v>
      </c>
      <c r="B32" s="37"/>
      <c r="C32" s="38"/>
      <c r="D32" s="38"/>
      <c r="E32" s="31" t="s">
        <v>122</v>
      </c>
      <c r="F32" s="38"/>
      <c r="G32" s="38"/>
      <c r="H32" s="38"/>
      <c r="I32" s="38"/>
      <c r="J32" s="39"/>
    </row>
    <row r="33">
      <c r="A33" s="29" t="s">
        <v>81</v>
      </c>
      <c r="B33" s="37"/>
      <c r="C33" s="38"/>
      <c r="D33" s="38"/>
      <c r="E33" s="44" t="s">
        <v>123</v>
      </c>
      <c r="F33" s="38"/>
      <c r="G33" s="38"/>
      <c r="H33" s="38"/>
      <c r="I33" s="38"/>
      <c r="J33" s="39"/>
    </row>
    <row r="34" ht="90">
      <c r="A34" s="29" t="s">
        <v>36</v>
      </c>
      <c r="B34" s="37"/>
      <c r="C34" s="38"/>
      <c r="D34" s="38"/>
      <c r="E34" s="31" t="s">
        <v>124</v>
      </c>
      <c r="F34" s="38"/>
      <c r="G34" s="38"/>
      <c r="H34" s="38"/>
      <c r="I34" s="38"/>
      <c r="J34" s="39"/>
    </row>
    <row r="35">
      <c r="A35" s="29" t="s">
        <v>29</v>
      </c>
      <c r="B35" s="29">
        <v>7</v>
      </c>
      <c r="C35" s="30" t="s">
        <v>125</v>
      </c>
      <c r="D35" s="29" t="s">
        <v>31</v>
      </c>
      <c r="E35" s="31" t="s">
        <v>126</v>
      </c>
      <c r="F35" s="32" t="s">
        <v>121</v>
      </c>
      <c r="G35" s="33">
        <v>1956.5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 ht="90">
      <c r="A36" s="29" t="s">
        <v>34</v>
      </c>
      <c r="B36" s="37"/>
      <c r="C36" s="38"/>
      <c r="D36" s="38"/>
      <c r="E36" s="31" t="s">
        <v>127</v>
      </c>
      <c r="F36" s="38"/>
      <c r="G36" s="38"/>
      <c r="H36" s="38"/>
      <c r="I36" s="38"/>
      <c r="J36" s="39"/>
    </row>
    <row r="37" ht="60">
      <c r="A37" s="29" t="s">
        <v>81</v>
      </c>
      <c r="B37" s="37"/>
      <c r="C37" s="38"/>
      <c r="D37" s="38"/>
      <c r="E37" s="44" t="s">
        <v>128</v>
      </c>
      <c r="F37" s="38"/>
      <c r="G37" s="38"/>
      <c r="H37" s="38"/>
      <c r="I37" s="38"/>
      <c r="J37" s="39"/>
    </row>
    <row r="38" ht="60">
      <c r="A38" s="29" t="s">
        <v>36</v>
      </c>
      <c r="B38" s="37"/>
      <c r="C38" s="38"/>
      <c r="D38" s="38"/>
      <c r="E38" s="31" t="s">
        <v>129</v>
      </c>
      <c r="F38" s="38"/>
      <c r="G38" s="38"/>
      <c r="H38" s="38"/>
      <c r="I38" s="38"/>
      <c r="J38" s="39"/>
    </row>
    <row r="39">
      <c r="A39" s="29" t="s">
        <v>29</v>
      </c>
      <c r="B39" s="29">
        <v>8</v>
      </c>
      <c r="C39" s="30" t="s">
        <v>130</v>
      </c>
      <c r="D39" s="29" t="s">
        <v>31</v>
      </c>
      <c r="E39" s="31" t="s">
        <v>131</v>
      </c>
      <c r="F39" s="32" t="s">
        <v>132</v>
      </c>
      <c r="G39" s="33">
        <v>1</v>
      </c>
      <c r="H39" s="34">
        <v>0</v>
      </c>
      <c r="I39" s="35">
        <f>ROUND(G39*H39,P4)</f>
        <v>0</v>
      </c>
      <c r="J39" s="29"/>
      <c r="O39" s="36">
        <f>I39*0.21</f>
        <v>0</v>
      </c>
      <c r="P39">
        <v>3</v>
      </c>
    </row>
    <row r="40" ht="60">
      <c r="A40" s="29" t="s">
        <v>34</v>
      </c>
      <c r="B40" s="37"/>
      <c r="C40" s="38"/>
      <c r="D40" s="38"/>
      <c r="E40" s="31" t="s">
        <v>133</v>
      </c>
      <c r="F40" s="38"/>
      <c r="G40" s="38"/>
      <c r="H40" s="38"/>
      <c r="I40" s="38"/>
      <c r="J40" s="39"/>
    </row>
    <row r="41">
      <c r="A41" s="29" t="s">
        <v>81</v>
      </c>
      <c r="B41" s="37"/>
      <c r="C41" s="38"/>
      <c r="D41" s="38"/>
      <c r="E41" s="44" t="s">
        <v>134</v>
      </c>
      <c r="F41" s="38"/>
      <c r="G41" s="38"/>
      <c r="H41" s="38"/>
      <c r="I41" s="38"/>
      <c r="J41" s="39"/>
    </row>
    <row r="42" ht="225">
      <c r="A42" s="29" t="s">
        <v>36</v>
      </c>
      <c r="B42" s="37"/>
      <c r="C42" s="38"/>
      <c r="D42" s="38"/>
      <c r="E42" s="31" t="s">
        <v>135</v>
      </c>
      <c r="F42" s="38"/>
      <c r="G42" s="38"/>
      <c r="H42" s="38"/>
      <c r="I42" s="38"/>
      <c r="J42" s="39"/>
    </row>
    <row r="43" ht="30">
      <c r="A43" s="29" t="s">
        <v>29</v>
      </c>
      <c r="B43" s="29">
        <v>9</v>
      </c>
      <c r="C43" s="30" t="s">
        <v>136</v>
      </c>
      <c r="D43" s="29" t="s">
        <v>31</v>
      </c>
      <c r="E43" s="31" t="s">
        <v>137</v>
      </c>
      <c r="F43" s="32" t="s">
        <v>138</v>
      </c>
      <c r="G43" s="33">
        <v>56.100000000000001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 ht="75">
      <c r="A44" s="29" t="s">
        <v>34</v>
      </c>
      <c r="B44" s="37"/>
      <c r="C44" s="38"/>
      <c r="D44" s="38"/>
      <c r="E44" s="31" t="s">
        <v>139</v>
      </c>
      <c r="F44" s="38"/>
      <c r="G44" s="38"/>
      <c r="H44" s="38"/>
      <c r="I44" s="38"/>
      <c r="J44" s="39"/>
    </row>
    <row r="45" ht="30">
      <c r="A45" s="29" t="s">
        <v>81</v>
      </c>
      <c r="B45" s="37"/>
      <c r="C45" s="38"/>
      <c r="D45" s="38"/>
      <c r="E45" s="44" t="s">
        <v>140</v>
      </c>
      <c r="F45" s="38"/>
      <c r="G45" s="38"/>
      <c r="H45" s="38"/>
      <c r="I45" s="38"/>
      <c r="J45" s="39"/>
    </row>
    <row r="46" ht="120">
      <c r="A46" s="29" t="s">
        <v>36</v>
      </c>
      <c r="B46" s="37"/>
      <c r="C46" s="38"/>
      <c r="D46" s="38"/>
      <c r="E46" s="31" t="s">
        <v>141</v>
      </c>
      <c r="F46" s="38"/>
      <c r="G46" s="38"/>
      <c r="H46" s="38"/>
      <c r="I46" s="38"/>
      <c r="J46" s="39"/>
    </row>
    <row r="47">
      <c r="A47" s="29" t="s">
        <v>29</v>
      </c>
      <c r="B47" s="29">
        <v>10</v>
      </c>
      <c r="C47" s="30" t="s">
        <v>142</v>
      </c>
      <c r="D47" s="29" t="s">
        <v>31</v>
      </c>
      <c r="E47" s="31" t="s">
        <v>143</v>
      </c>
      <c r="F47" s="32" t="s">
        <v>138</v>
      </c>
      <c r="G47" s="33">
        <v>5.25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34</v>
      </c>
      <c r="B48" s="37"/>
      <c r="C48" s="38"/>
      <c r="D48" s="38"/>
      <c r="E48" s="43" t="s">
        <v>31</v>
      </c>
      <c r="F48" s="38"/>
      <c r="G48" s="38"/>
      <c r="H48" s="38"/>
      <c r="I48" s="38"/>
      <c r="J48" s="39"/>
    </row>
    <row r="49" ht="30">
      <c r="A49" s="29" t="s">
        <v>81</v>
      </c>
      <c r="B49" s="37"/>
      <c r="C49" s="38"/>
      <c r="D49" s="38"/>
      <c r="E49" s="44" t="s">
        <v>144</v>
      </c>
      <c r="F49" s="38"/>
      <c r="G49" s="38"/>
      <c r="H49" s="38"/>
      <c r="I49" s="38"/>
      <c r="J49" s="39"/>
    </row>
    <row r="50" ht="135">
      <c r="A50" s="29" t="s">
        <v>36</v>
      </c>
      <c r="B50" s="37"/>
      <c r="C50" s="38"/>
      <c r="D50" s="38"/>
      <c r="E50" s="31" t="s">
        <v>145</v>
      </c>
      <c r="F50" s="38"/>
      <c r="G50" s="38"/>
      <c r="H50" s="38"/>
      <c r="I50" s="38"/>
      <c r="J50" s="39"/>
    </row>
    <row r="51">
      <c r="A51" s="29" t="s">
        <v>29</v>
      </c>
      <c r="B51" s="29">
        <v>11</v>
      </c>
      <c r="C51" s="30" t="s">
        <v>146</v>
      </c>
      <c r="D51" s="29" t="s">
        <v>31</v>
      </c>
      <c r="E51" s="31" t="s">
        <v>147</v>
      </c>
      <c r="F51" s="32" t="s">
        <v>138</v>
      </c>
      <c r="G51" s="33">
        <v>7.6749999999999998</v>
      </c>
      <c r="H51" s="34">
        <v>0</v>
      </c>
      <c r="I51" s="35">
        <f>ROUND(G51*H51,P4)</f>
        <v>0</v>
      </c>
      <c r="J51" s="29"/>
      <c r="O51" s="36">
        <f>I51*0.21</f>
        <v>0</v>
      </c>
      <c r="P51">
        <v>3</v>
      </c>
    </row>
    <row r="52" ht="75">
      <c r="A52" s="29" t="s">
        <v>34</v>
      </c>
      <c r="B52" s="37"/>
      <c r="C52" s="38"/>
      <c r="D52" s="38"/>
      <c r="E52" s="31" t="s">
        <v>148</v>
      </c>
      <c r="F52" s="38"/>
      <c r="G52" s="38"/>
      <c r="H52" s="38"/>
      <c r="I52" s="38"/>
      <c r="J52" s="39"/>
    </row>
    <row r="53" ht="45">
      <c r="A53" s="29" t="s">
        <v>81</v>
      </c>
      <c r="B53" s="37"/>
      <c r="C53" s="38"/>
      <c r="D53" s="38"/>
      <c r="E53" s="44" t="s">
        <v>149</v>
      </c>
      <c r="F53" s="38"/>
      <c r="G53" s="38"/>
      <c r="H53" s="38"/>
      <c r="I53" s="38"/>
      <c r="J53" s="39"/>
    </row>
    <row r="54" ht="135">
      <c r="A54" s="29" t="s">
        <v>36</v>
      </c>
      <c r="B54" s="37"/>
      <c r="C54" s="38"/>
      <c r="D54" s="38"/>
      <c r="E54" s="31" t="s">
        <v>145</v>
      </c>
      <c r="F54" s="38"/>
      <c r="G54" s="38"/>
      <c r="H54" s="38"/>
      <c r="I54" s="38"/>
      <c r="J54" s="39"/>
    </row>
    <row r="55" ht="30">
      <c r="A55" s="29" t="s">
        <v>29</v>
      </c>
      <c r="B55" s="29">
        <v>12</v>
      </c>
      <c r="C55" s="30" t="s">
        <v>150</v>
      </c>
      <c r="D55" s="29" t="s">
        <v>31</v>
      </c>
      <c r="E55" s="31" t="s">
        <v>151</v>
      </c>
      <c r="F55" s="32" t="s">
        <v>138</v>
      </c>
      <c r="G55" s="33">
        <v>5.25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34</v>
      </c>
      <c r="B56" s="37"/>
      <c r="C56" s="38"/>
      <c r="D56" s="38"/>
      <c r="E56" s="43" t="s">
        <v>31</v>
      </c>
      <c r="F56" s="38"/>
      <c r="G56" s="38"/>
      <c r="H56" s="38"/>
      <c r="I56" s="38"/>
      <c r="J56" s="39"/>
    </row>
    <row r="57" ht="30">
      <c r="A57" s="29" t="s">
        <v>81</v>
      </c>
      <c r="B57" s="37"/>
      <c r="C57" s="38"/>
      <c r="D57" s="38"/>
      <c r="E57" s="44" t="s">
        <v>144</v>
      </c>
      <c r="F57" s="38"/>
      <c r="G57" s="38"/>
      <c r="H57" s="38"/>
      <c r="I57" s="38"/>
      <c r="J57" s="39"/>
    </row>
    <row r="58" ht="120">
      <c r="A58" s="29" t="s">
        <v>36</v>
      </c>
      <c r="B58" s="37"/>
      <c r="C58" s="38"/>
      <c r="D58" s="38"/>
      <c r="E58" s="31" t="s">
        <v>141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152</v>
      </c>
      <c r="D59" s="29" t="s">
        <v>31</v>
      </c>
      <c r="E59" s="31" t="s">
        <v>153</v>
      </c>
      <c r="F59" s="32" t="s">
        <v>138</v>
      </c>
      <c r="G59" s="33">
        <v>2403.1990000000001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 ht="75">
      <c r="A60" s="29" t="s">
        <v>34</v>
      </c>
      <c r="B60" s="37"/>
      <c r="C60" s="38"/>
      <c r="D60" s="38"/>
      <c r="E60" s="31" t="s">
        <v>154</v>
      </c>
      <c r="F60" s="38"/>
      <c r="G60" s="38"/>
      <c r="H60" s="38"/>
      <c r="I60" s="38"/>
      <c r="J60" s="39"/>
    </row>
    <row r="61" ht="150">
      <c r="A61" s="29" t="s">
        <v>81</v>
      </c>
      <c r="B61" s="37"/>
      <c r="C61" s="38"/>
      <c r="D61" s="38"/>
      <c r="E61" s="44" t="s">
        <v>155</v>
      </c>
      <c r="F61" s="38"/>
      <c r="G61" s="38"/>
      <c r="H61" s="38"/>
      <c r="I61" s="38"/>
      <c r="J61" s="39"/>
    </row>
    <row r="62" ht="120">
      <c r="A62" s="29" t="s">
        <v>36</v>
      </c>
      <c r="B62" s="37"/>
      <c r="C62" s="38"/>
      <c r="D62" s="38"/>
      <c r="E62" s="31" t="s">
        <v>141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152</v>
      </c>
      <c r="D63" s="29" t="s">
        <v>156</v>
      </c>
      <c r="E63" s="31" t="s">
        <v>153</v>
      </c>
      <c r="F63" s="32" t="s">
        <v>138</v>
      </c>
      <c r="G63" s="33">
        <v>1.736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90">
      <c r="A64" s="29" t="s">
        <v>34</v>
      </c>
      <c r="B64" s="37"/>
      <c r="C64" s="38"/>
      <c r="D64" s="38"/>
      <c r="E64" s="31" t="s">
        <v>157</v>
      </c>
      <c r="F64" s="38"/>
      <c r="G64" s="38"/>
      <c r="H64" s="38"/>
      <c r="I64" s="38"/>
      <c r="J64" s="39"/>
    </row>
    <row r="65" ht="30">
      <c r="A65" s="29" t="s">
        <v>81</v>
      </c>
      <c r="B65" s="37"/>
      <c r="C65" s="38"/>
      <c r="D65" s="38"/>
      <c r="E65" s="44" t="s">
        <v>158</v>
      </c>
      <c r="F65" s="38"/>
      <c r="G65" s="38"/>
      <c r="H65" s="38"/>
      <c r="I65" s="38"/>
      <c r="J65" s="39"/>
    </row>
    <row r="66" ht="120">
      <c r="A66" s="29" t="s">
        <v>36</v>
      </c>
      <c r="B66" s="37"/>
      <c r="C66" s="38"/>
      <c r="D66" s="38"/>
      <c r="E66" s="31" t="s">
        <v>141</v>
      </c>
      <c r="F66" s="38"/>
      <c r="G66" s="38"/>
      <c r="H66" s="38"/>
      <c r="I66" s="38"/>
      <c r="J66" s="39"/>
    </row>
    <row r="67">
      <c r="A67" s="29" t="s">
        <v>29</v>
      </c>
      <c r="B67" s="29">
        <v>15</v>
      </c>
      <c r="C67" s="30" t="s">
        <v>152</v>
      </c>
      <c r="D67" s="29" t="s">
        <v>159</v>
      </c>
      <c r="E67" s="31" t="s">
        <v>153</v>
      </c>
      <c r="F67" s="32" t="s">
        <v>138</v>
      </c>
      <c r="G67" s="33">
        <v>283.89999999999998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 ht="90">
      <c r="A68" s="29" t="s">
        <v>34</v>
      </c>
      <c r="B68" s="37"/>
      <c r="C68" s="38"/>
      <c r="D68" s="38"/>
      <c r="E68" s="31" t="s">
        <v>160</v>
      </c>
      <c r="F68" s="38"/>
      <c r="G68" s="38"/>
      <c r="H68" s="38"/>
      <c r="I68" s="38"/>
      <c r="J68" s="39"/>
    </row>
    <row r="69">
      <c r="A69" s="29" t="s">
        <v>81</v>
      </c>
      <c r="B69" s="37"/>
      <c r="C69" s="38"/>
      <c r="D69" s="38"/>
      <c r="E69" s="44" t="s">
        <v>161</v>
      </c>
      <c r="F69" s="38"/>
      <c r="G69" s="38"/>
      <c r="H69" s="38"/>
      <c r="I69" s="38"/>
      <c r="J69" s="39"/>
    </row>
    <row r="70" ht="120">
      <c r="A70" s="29" t="s">
        <v>36</v>
      </c>
      <c r="B70" s="37"/>
      <c r="C70" s="38"/>
      <c r="D70" s="38"/>
      <c r="E70" s="31" t="s">
        <v>141</v>
      </c>
      <c r="F70" s="38"/>
      <c r="G70" s="38"/>
      <c r="H70" s="38"/>
      <c r="I70" s="38"/>
      <c r="J70" s="39"/>
    </row>
    <row r="71" ht="30">
      <c r="A71" s="29" t="s">
        <v>29</v>
      </c>
      <c r="B71" s="29">
        <v>16</v>
      </c>
      <c r="C71" s="30" t="s">
        <v>162</v>
      </c>
      <c r="D71" s="29" t="s">
        <v>31</v>
      </c>
      <c r="E71" s="31" t="s">
        <v>163</v>
      </c>
      <c r="F71" s="32" t="s">
        <v>138</v>
      </c>
      <c r="G71" s="33">
        <v>235.58500000000001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 ht="75">
      <c r="A72" s="29" t="s">
        <v>34</v>
      </c>
      <c r="B72" s="37"/>
      <c r="C72" s="38"/>
      <c r="D72" s="38"/>
      <c r="E72" s="31" t="s">
        <v>139</v>
      </c>
      <c r="F72" s="38"/>
      <c r="G72" s="38"/>
      <c r="H72" s="38"/>
      <c r="I72" s="38"/>
      <c r="J72" s="39"/>
    </row>
    <row r="73" ht="75">
      <c r="A73" s="29" t="s">
        <v>81</v>
      </c>
      <c r="B73" s="37"/>
      <c r="C73" s="38"/>
      <c r="D73" s="38"/>
      <c r="E73" s="44" t="s">
        <v>164</v>
      </c>
      <c r="F73" s="38"/>
      <c r="G73" s="38"/>
      <c r="H73" s="38"/>
      <c r="I73" s="38"/>
      <c r="J73" s="39"/>
    </row>
    <row r="74" ht="120">
      <c r="A74" s="29" t="s">
        <v>36</v>
      </c>
      <c r="B74" s="37"/>
      <c r="C74" s="38"/>
      <c r="D74" s="38"/>
      <c r="E74" s="31" t="s">
        <v>141</v>
      </c>
      <c r="F74" s="38"/>
      <c r="G74" s="38"/>
      <c r="H74" s="38"/>
      <c r="I74" s="38"/>
      <c r="J74" s="39"/>
    </row>
    <row r="75">
      <c r="A75" s="29" t="s">
        <v>29</v>
      </c>
      <c r="B75" s="29">
        <v>17</v>
      </c>
      <c r="C75" s="30" t="s">
        <v>165</v>
      </c>
      <c r="D75" s="29" t="s">
        <v>31</v>
      </c>
      <c r="E75" s="31" t="s">
        <v>166</v>
      </c>
      <c r="F75" s="32" t="s">
        <v>167</v>
      </c>
      <c r="G75" s="33">
        <v>781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 ht="45">
      <c r="A76" s="29" t="s">
        <v>34</v>
      </c>
      <c r="B76" s="37"/>
      <c r="C76" s="38"/>
      <c r="D76" s="38"/>
      <c r="E76" s="31" t="s">
        <v>168</v>
      </c>
      <c r="F76" s="38"/>
      <c r="G76" s="38"/>
      <c r="H76" s="38"/>
      <c r="I76" s="38"/>
      <c r="J76" s="39"/>
    </row>
    <row r="77">
      <c r="A77" s="29" t="s">
        <v>81</v>
      </c>
      <c r="B77" s="37"/>
      <c r="C77" s="38"/>
      <c r="D77" s="38"/>
      <c r="E77" s="44" t="s">
        <v>169</v>
      </c>
      <c r="F77" s="38"/>
      <c r="G77" s="38"/>
      <c r="H77" s="38"/>
      <c r="I77" s="38"/>
      <c r="J77" s="39"/>
    </row>
    <row r="78" ht="75">
      <c r="A78" s="29" t="s">
        <v>36</v>
      </c>
      <c r="B78" s="37"/>
      <c r="C78" s="38"/>
      <c r="D78" s="38"/>
      <c r="E78" s="31" t="s">
        <v>170</v>
      </c>
      <c r="F78" s="38"/>
      <c r="G78" s="38"/>
      <c r="H78" s="38"/>
      <c r="I78" s="38"/>
      <c r="J78" s="39"/>
    </row>
    <row r="79">
      <c r="A79" s="29" t="s">
        <v>29</v>
      </c>
      <c r="B79" s="29">
        <v>18</v>
      </c>
      <c r="C79" s="30" t="s">
        <v>171</v>
      </c>
      <c r="D79" s="29" t="s">
        <v>31</v>
      </c>
      <c r="E79" s="31" t="s">
        <v>172</v>
      </c>
      <c r="F79" s="32" t="s">
        <v>167</v>
      </c>
      <c r="G79" s="33">
        <v>46.399999999999999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 ht="45">
      <c r="A80" s="29" t="s">
        <v>34</v>
      </c>
      <c r="B80" s="37"/>
      <c r="C80" s="38"/>
      <c r="D80" s="38"/>
      <c r="E80" s="31" t="s">
        <v>168</v>
      </c>
      <c r="F80" s="38"/>
      <c r="G80" s="38"/>
      <c r="H80" s="38"/>
      <c r="I80" s="38"/>
      <c r="J80" s="39"/>
    </row>
    <row r="81">
      <c r="A81" s="29" t="s">
        <v>81</v>
      </c>
      <c r="B81" s="37"/>
      <c r="C81" s="38"/>
      <c r="D81" s="38"/>
      <c r="E81" s="44" t="s">
        <v>173</v>
      </c>
      <c r="F81" s="38"/>
      <c r="G81" s="38"/>
      <c r="H81" s="38"/>
      <c r="I81" s="38"/>
      <c r="J81" s="39"/>
    </row>
    <row r="82" ht="75">
      <c r="A82" s="29" t="s">
        <v>36</v>
      </c>
      <c r="B82" s="37"/>
      <c r="C82" s="38"/>
      <c r="D82" s="38"/>
      <c r="E82" s="31" t="s">
        <v>170</v>
      </c>
      <c r="F82" s="38"/>
      <c r="G82" s="38"/>
      <c r="H82" s="38"/>
      <c r="I82" s="38"/>
      <c r="J82" s="39"/>
    </row>
    <row r="83">
      <c r="A83" s="29" t="s">
        <v>29</v>
      </c>
      <c r="B83" s="29">
        <v>19</v>
      </c>
      <c r="C83" s="30" t="s">
        <v>174</v>
      </c>
      <c r="D83" s="29" t="s">
        <v>31</v>
      </c>
      <c r="E83" s="31" t="s">
        <v>175</v>
      </c>
      <c r="F83" s="32" t="s">
        <v>138</v>
      </c>
      <c r="G83" s="33">
        <v>44.484000000000002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 ht="90">
      <c r="A84" s="29" t="s">
        <v>34</v>
      </c>
      <c r="B84" s="37"/>
      <c r="C84" s="38"/>
      <c r="D84" s="38"/>
      <c r="E84" s="31" t="s">
        <v>176</v>
      </c>
      <c r="F84" s="38"/>
      <c r="G84" s="38"/>
      <c r="H84" s="38"/>
      <c r="I84" s="38"/>
      <c r="J84" s="39"/>
    </row>
    <row r="85" ht="90">
      <c r="A85" s="29" t="s">
        <v>81</v>
      </c>
      <c r="B85" s="37"/>
      <c r="C85" s="38"/>
      <c r="D85" s="38"/>
      <c r="E85" s="44" t="s">
        <v>177</v>
      </c>
      <c r="F85" s="38"/>
      <c r="G85" s="38"/>
      <c r="H85" s="38"/>
      <c r="I85" s="38"/>
      <c r="J85" s="39"/>
    </row>
    <row r="86" ht="409.5">
      <c r="A86" s="29" t="s">
        <v>36</v>
      </c>
      <c r="B86" s="37"/>
      <c r="C86" s="38"/>
      <c r="D86" s="38"/>
      <c r="E86" s="31" t="s">
        <v>178</v>
      </c>
      <c r="F86" s="38"/>
      <c r="G86" s="38"/>
      <c r="H86" s="38"/>
      <c r="I86" s="38"/>
      <c r="J86" s="39"/>
    </row>
    <row r="87">
      <c r="A87" s="29" t="s">
        <v>29</v>
      </c>
      <c r="B87" s="29">
        <v>20</v>
      </c>
      <c r="C87" s="30" t="s">
        <v>179</v>
      </c>
      <c r="D87" s="29" t="s">
        <v>31</v>
      </c>
      <c r="E87" s="31" t="s">
        <v>180</v>
      </c>
      <c r="F87" s="32" t="s">
        <v>138</v>
      </c>
      <c r="G87" s="33">
        <v>44.484000000000002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 ht="30">
      <c r="A88" s="29" t="s">
        <v>34</v>
      </c>
      <c r="B88" s="37"/>
      <c r="C88" s="38"/>
      <c r="D88" s="38"/>
      <c r="E88" s="31" t="s">
        <v>181</v>
      </c>
      <c r="F88" s="38"/>
      <c r="G88" s="38"/>
      <c r="H88" s="38"/>
      <c r="I88" s="38"/>
      <c r="J88" s="39"/>
    </row>
    <row r="89">
      <c r="A89" s="29" t="s">
        <v>81</v>
      </c>
      <c r="B89" s="37"/>
      <c r="C89" s="38"/>
      <c r="D89" s="38"/>
      <c r="E89" s="44" t="s">
        <v>182</v>
      </c>
      <c r="F89" s="38"/>
      <c r="G89" s="38"/>
      <c r="H89" s="38"/>
      <c r="I89" s="38"/>
      <c r="J89" s="39"/>
    </row>
    <row r="90" ht="405">
      <c r="A90" s="29" t="s">
        <v>36</v>
      </c>
      <c r="B90" s="37"/>
      <c r="C90" s="38"/>
      <c r="D90" s="38"/>
      <c r="E90" s="31" t="s">
        <v>183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184</v>
      </c>
      <c r="D91" s="29" t="s">
        <v>31</v>
      </c>
      <c r="E91" s="31" t="s">
        <v>185</v>
      </c>
      <c r="F91" s="32" t="s">
        <v>138</v>
      </c>
      <c r="G91" s="33">
        <v>133.65000000000001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 ht="75">
      <c r="A92" s="29" t="s">
        <v>34</v>
      </c>
      <c r="B92" s="37"/>
      <c r="C92" s="38"/>
      <c r="D92" s="38"/>
      <c r="E92" s="31" t="s">
        <v>139</v>
      </c>
      <c r="F92" s="38"/>
      <c r="G92" s="38"/>
      <c r="H92" s="38"/>
      <c r="I92" s="38"/>
      <c r="J92" s="39"/>
    </row>
    <row r="93" ht="45">
      <c r="A93" s="29" t="s">
        <v>81</v>
      </c>
      <c r="B93" s="37"/>
      <c r="C93" s="38"/>
      <c r="D93" s="38"/>
      <c r="E93" s="44" t="s">
        <v>186</v>
      </c>
      <c r="F93" s="38"/>
      <c r="G93" s="38"/>
      <c r="H93" s="38"/>
      <c r="I93" s="38"/>
      <c r="J93" s="39"/>
    </row>
    <row r="94" ht="120">
      <c r="A94" s="29" t="s">
        <v>36</v>
      </c>
      <c r="B94" s="37"/>
      <c r="C94" s="38"/>
      <c r="D94" s="38"/>
      <c r="E94" s="31" t="s">
        <v>187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188</v>
      </c>
      <c r="D95" s="29" t="s">
        <v>31</v>
      </c>
      <c r="E95" s="31" t="s">
        <v>189</v>
      </c>
      <c r="F95" s="32" t="s">
        <v>167</v>
      </c>
      <c r="G95" s="33">
        <v>1954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 ht="75">
      <c r="A96" s="29" t="s">
        <v>34</v>
      </c>
      <c r="B96" s="37"/>
      <c r="C96" s="38"/>
      <c r="D96" s="38"/>
      <c r="E96" s="31" t="s">
        <v>139</v>
      </c>
      <c r="F96" s="38"/>
      <c r="G96" s="38"/>
      <c r="H96" s="38"/>
      <c r="I96" s="38"/>
      <c r="J96" s="39"/>
    </row>
    <row r="97" ht="45">
      <c r="A97" s="29" t="s">
        <v>81</v>
      </c>
      <c r="B97" s="37"/>
      <c r="C97" s="38"/>
      <c r="D97" s="38"/>
      <c r="E97" s="44" t="s">
        <v>190</v>
      </c>
      <c r="F97" s="38"/>
      <c r="G97" s="38"/>
      <c r="H97" s="38"/>
      <c r="I97" s="38"/>
      <c r="J97" s="39"/>
    </row>
    <row r="98" ht="120">
      <c r="A98" s="29" t="s">
        <v>36</v>
      </c>
      <c r="B98" s="37"/>
      <c r="C98" s="38"/>
      <c r="D98" s="38"/>
      <c r="E98" s="31" t="s">
        <v>187</v>
      </c>
      <c r="F98" s="38"/>
      <c r="G98" s="38"/>
      <c r="H98" s="38"/>
      <c r="I98" s="38"/>
      <c r="J98" s="39"/>
    </row>
    <row r="99">
      <c r="A99" s="29" t="s">
        <v>29</v>
      </c>
      <c r="B99" s="29">
        <v>23</v>
      </c>
      <c r="C99" s="30" t="s">
        <v>191</v>
      </c>
      <c r="D99" s="29" t="s">
        <v>192</v>
      </c>
      <c r="E99" s="31" t="s">
        <v>193</v>
      </c>
      <c r="F99" s="32" t="s">
        <v>138</v>
      </c>
      <c r="G99" s="33">
        <v>44.484000000000002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34</v>
      </c>
      <c r="B100" s="37"/>
      <c r="C100" s="38"/>
      <c r="D100" s="38"/>
      <c r="E100" s="31" t="s">
        <v>194</v>
      </c>
      <c r="F100" s="38"/>
      <c r="G100" s="38"/>
      <c r="H100" s="38"/>
      <c r="I100" s="38"/>
      <c r="J100" s="39"/>
    </row>
    <row r="101">
      <c r="A101" s="29" t="s">
        <v>81</v>
      </c>
      <c r="B101" s="37"/>
      <c r="C101" s="38"/>
      <c r="D101" s="38"/>
      <c r="E101" s="44" t="s">
        <v>195</v>
      </c>
      <c r="F101" s="38"/>
      <c r="G101" s="38"/>
      <c r="H101" s="38"/>
      <c r="I101" s="38"/>
      <c r="J101" s="39"/>
    </row>
    <row r="102" ht="270">
      <c r="A102" s="29" t="s">
        <v>36</v>
      </c>
      <c r="B102" s="37"/>
      <c r="C102" s="38"/>
      <c r="D102" s="38"/>
      <c r="E102" s="31" t="s">
        <v>196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197</v>
      </c>
      <c r="D103" s="29" t="s">
        <v>31</v>
      </c>
      <c r="E103" s="31" t="s">
        <v>198</v>
      </c>
      <c r="F103" s="32" t="s">
        <v>138</v>
      </c>
      <c r="G103" s="33">
        <v>44.484000000000002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 ht="75">
      <c r="A104" s="29" t="s">
        <v>34</v>
      </c>
      <c r="B104" s="37"/>
      <c r="C104" s="38"/>
      <c r="D104" s="38"/>
      <c r="E104" s="31" t="s">
        <v>199</v>
      </c>
      <c r="F104" s="38"/>
      <c r="G104" s="38"/>
      <c r="H104" s="38"/>
      <c r="I104" s="38"/>
      <c r="J104" s="39"/>
    </row>
    <row r="105">
      <c r="A105" s="29" t="s">
        <v>81</v>
      </c>
      <c r="B105" s="37"/>
      <c r="C105" s="38"/>
      <c r="D105" s="38"/>
      <c r="E105" s="44" t="s">
        <v>200</v>
      </c>
      <c r="F105" s="38"/>
      <c r="G105" s="38"/>
      <c r="H105" s="38"/>
      <c r="I105" s="38"/>
      <c r="J105" s="39"/>
    </row>
    <row r="106" ht="345">
      <c r="A106" s="29" t="s">
        <v>36</v>
      </c>
      <c r="B106" s="37"/>
      <c r="C106" s="38"/>
      <c r="D106" s="38"/>
      <c r="E106" s="31" t="s">
        <v>201</v>
      </c>
      <c r="F106" s="38"/>
      <c r="G106" s="38"/>
      <c r="H106" s="38"/>
      <c r="I106" s="38"/>
      <c r="J106" s="39"/>
    </row>
    <row r="107">
      <c r="A107" s="29" t="s">
        <v>29</v>
      </c>
      <c r="B107" s="29">
        <v>25</v>
      </c>
      <c r="C107" s="30" t="s">
        <v>202</v>
      </c>
      <c r="D107" s="29" t="s">
        <v>31</v>
      </c>
      <c r="E107" s="31" t="s">
        <v>203</v>
      </c>
      <c r="F107" s="32" t="s">
        <v>138</v>
      </c>
      <c r="G107" s="33">
        <v>50.557000000000002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 ht="90">
      <c r="A108" s="29" t="s">
        <v>34</v>
      </c>
      <c r="B108" s="37"/>
      <c r="C108" s="38"/>
      <c r="D108" s="38"/>
      <c r="E108" s="31" t="s">
        <v>204</v>
      </c>
      <c r="F108" s="38"/>
      <c r="G108" s="38"/>
      <c r="H108" s="38"/>
      <c r="I108" s="38"/>
      <c r="J108" s="39"/>
    </row>
    <row r="109" ht="135">
      <c r="A109" s="29" t="s">
        <v>81</v>
      </c>
      <c r="B109" s="37"/>
      <c r="C109" s="38"/>
      <c r="D109" s="38"/>
      <c r="E109" s="44" t="s">
        <v>205</v>
      </c>
      <c r="F109" s="38"/>
      <c r="G109" s="38"/>
      <c r="H109" s="38"/>
      <c r="I109" s="38"/>
      <c r="J109" s="39"/>
    </row>
    <row r="110" ht="405">
      <c r="A110" s="29" t="s">
        <v>36</v>
      </c>
      <c r="B110" s="37"/>
      <c r="C110" s="38"/>
      <c r="D110" s="38"/>
      <c r="E110" s="31" t="s">
        <v>206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207</v>
      </c>
      <c r="D111" s="29" t="s">
        <v>31</v>
      </c>
      <c r="E111" s="31" t="s">
        <v>208</v>
      </c>
      <c r="F111" s="32" t="s">
        <v>121</v>
      </c>
      <c r="G111" s="33">
        <v>2895.5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 ht="90">
      <c r="A112" s="29" t="s">
        <v>34</v>
      </c>
      <c r="B112" s="37"/>
      <c r="C112" s="38"/>
      <c r="D112" s="38"/>
      <c r="E112" s="31" t="s">
        <v>209</v>
      </c>
      <c r="F112" s="38"/>
      <c r="G112" s="38"/>
      <c r="H112" s="38"/>
      <c r="I112" s="38"/>
      <c r="J112" s="39"/>
    </row>
    <row r="113" ht="75">
      <c r="A113" s="29" t="s">
        <v>81</v>
      </c>
      <c r="B113" s="37"/>
      <c r="C113" s="38"/>
      <c r="D113" s="38"/>
      <c r="E113" s="44" t="s">
        <v>210</v>
      </c>
      <c r="F113" s="38"/>
      <c r="G113" s="38"/>
      <c r="H113" s="38"/>
      <c r="I113" s="38"/>
      <c r="J113" s="39"/>
    </row>
    <row r="114" ht="75">
      <c r="A114" s="29" t="s">
        <v>36</v>
      </c>
      <c r="B114" s="37"/>
      <c r="C114" s="38"/>
      <c r="D114" s="38"/>
      <c r="E114" s="31" t="s">
        <v>211</v>
      </c>
      <c r="F114" s="38"/>
      <c r="G114" s="38"/>
      <c r="H114" s="38"/>
      <c r="I114" s="38"/>
      <c r="J114" s="39"/>
    </row>
    <row r="115">
      <c r="A115" s="29" t="s">
        <v>29</v>
      </c>
      <c r="B115" s="29">
        <v>27</v>
      </c>
      <c r="C115" s="30" t="s">
        <v>212</v>
      </c>
      <c r="D115" s="29" t="s">
        <v>31</v>
      </c>
      <c r="E115" s="31" t="s">
        <v>213</v>
      </c>
      <c r="F115" s="32" t="s">
        <v>121</v>
      </c>
      <c r="G115" s="33">
        <v>138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 ht="75">
      <c r="A116" s="29" t="s">
        <v>34</v>
      </c>
      <c r="B116" s="37"/>
      <c r="C116" s="38"/>
      <c r="D116" s="38"/>
      <c r="E116" s="31" t="s">
        <v>214</v>
      </c>
      <c r="F116" s="38"/>
      <c r="G116" s="38"/>
      <c r="H116" s="38"/>
      <c r="I116" s="38"/>
      <c r="J116" s="39"/>
    </row>
    <row r="117">
      <c r="A117" s="29" t="s">
        <v>81</v>
      </c>
      <c r="B117" s="37"/>
      <c r="C117" s="38"/>
      <c r="D117" s="38"/>
      <c r="E117" s="44" t="s">
        <v>215</v>
      </c>
      <c r="F117" s="38"/>
      <c r="G117" s="38"/>
      <c r="H117" s="38"/>
      <c r="I117" s="38"/>
      <c r="J117" s="39"/>
    </row>
    <row r="118" ht="60">
      <c r="A118" s="29" t="s">
        <v>36</v>
      </c>
      <c r="B118" s="37"/>
      <c r="C118" s="38"/>
      <c r="D118" s="38"/>
      <c r="E118" s="31" t="s">
        <v>216</v>
      </c>
      <c r="F118" s="38"/>
      <c r="G118" s="38"/>
      <c r="H118" s="38"/>
      <c r="I118" s="38"/>
      <c r="J118" s="39"/>
    </row>
    <row r="119">
      <c r="A119" s="29" t="s">
        <v>29</v>
      </c>
      <c r="B119" s="29">
        <v>28</v>
      </c>
      <c r="C119" s="30" t="s">
        <v>217</v>
      </c>
      <c r="D119" s="29" t="s">
        <v>31</v>
      </c>
      <c r="E119" s="31" t="s">
        <v>218</v>
      </c>
      <c r="F119" s="32" t="s">
        <v>121</v>
      </c>
      <c r="G119" s="33">
        <v>819</v>
      </c>
      <c r="H119" s="34">
        <v>0</v>
      </c>
      <c r="I119" s="35">
        <f>ROUND(G119*H119,P4)</f>
        <v>0</v>
      </c>
      <c r="J119" s="29"/>
      <c r="O119" s="36">
        <f>I119*0.21</f>
        <v>0</v>
      </c>
      <c r="P119">
        <v>3</v>
      </c>
    </row>
    <row r="120" ht="90">
      <c r="A120" s="29" t="s">
        <v>34</v>
      </c>
      <c r="B120" s="37"/>
      <c r="C120" s="38"/>
      <c r="D120" s="38"/>
      <c r="E120" s="31" t="s">
        <v>219</v>
      </c>
      <c r="F120" s="38"/>
      <c r="G120" s="38"/>
      <c r="H120" s="38"/>
      <c r="I120" s="38"/>
      <c r="J120" s="39"/>
    </row>
    <row r="121" ht="45">
      <c r="A121" s="29" t="s">
        <v>81</v>
      </c>
      <c r="B121" s="37"/>
      <c r="C121" s="38"/>
      <c r="D121" s="38"/>
      <c r="E121" s="44" t="s">
        <v>220</v>
      </c>
      <c r="F121" s="38"/>
      <c r="G121" s="38"/>
      <c r="H121" s="38"/>
      <c r="I121" s="38"/>
      <c r="J121" s="39"/>
    </row>
    <row r="122" ht="75">
      <c r="A122" s="29" t="s">
        <v>36</v>
      </c>
      <c r="B122" s="37"/>
      <c r="C122" s="38"/>
      <c r="D122" s="38"/>
      <c r="E122" s="31" t="s">
        <v>221</v>
      </c>
      <c r="F122" s="38"/>
      <c r="G122" s="38"/>
      <c r="H122" s="38"/>
      <c r="I122" s="38"/>
      <c r="J122" s="39"/>
    </row>
    <row r="123">
      <c r="A123" s="29" t="s">
        <v>29</v>
      </c>
      <c r="B123" s="29">
        <v>29</v>
      </c>
      <c r="C123" s="30" t="s">
        <v>222</v>
      </c>
      <c r="D123" s="29" t="s">
        <v>31</v>
      </c>
      <c r="E123" s="31" t="s">
        <v>223</v>
      </c>
      <c r="F123" s="32" t="s">
        <v>121</v>
      </c>
      <c r="G123" s="33">
        <v>280</v>
      </c>
      <c r="H123" s="34">
        <v>0</v>
      </c>
      <c r="I123" s="35">
        <f>ROUND(G123*H123,P4)</f>
        <v>0</v>
      </c>
      <c r="J123" s="29"/>
      <c r="O123" s="36">
        <f>I123*0.21</f>
        <v>0</v>
      </c>
      <c r="P123">
        <v>3</v>
      </c>
    </row>
    <row r="124" ht="90">
      <c r="A124" s="29" t="s">
        <v>34</v>
      </c>
      <c r="B124" s="37"/>
      <c r="C124" s="38"/>
      <c r="D124" s="38"/>
      <c r="E124" s="31" t="s">
        <v>219</v>
      </c>
      <c r="F124" s="38"/>
      <c r="G124" s="38"/>
      <c r="H124" s="38"/>
      <c r="I124" s="38"/>
      <c r="J124" s="39"/>
    </row>
    <row r="125">
      <c r="A125" s="29" t="s">
        <v>81</v>
      </c>
      <c r="B125" s="37"/>
      <c r="C125" s="38"/>
      <c r="D125" s="38"/>
      <c r="E125" s="44" t="s">
        <v>224</v>
      </c>
      <c r="F125" s="38"/>
      <c r="G125" s="38"/>
      <c r="H125" s="38"/>
      <c r="I125" s="38"/>
      <c r="J125" s="39"/>
    </row>
    <row r="126" ht="75">
      <c r="A126" s="29" t="s">
        <v>36</v>
      </c>
      <c r="B126" s="37"/>
      <c r="C126" s="38"/>
      <c r="D126" s="38"/>
      <c r="E126" s="31" t="s">
        <v>221</v>
      </c>
      <c r="F126" s="38"/>
      <c r="G126" s="38"/>
      <c r="H126" s="38"/>
      <c r="I126" s="38"/>
      <c r="J126" s="39"/>
    </row>
    <row r="127">
      <c r="A127" s="29" t="s">
        <v>29</v>
      </c>
      <c r="B127" s="29">
        <v>30</v>
      </c>
      <c r="C127" s="30" t="s">
        <v>225</v>
      </c>
      <c r="D127" s="29" t="s">
        <v>31</v>
      </c>
      <c r="E127" s="31" t="s">
        <v>226</v>
      </c>
      <c r="F127" s="32" t="s">
        <v>121</v>
      </c>
      <c r="G127" s="33">
        <v>1237</v>
      </c>
      <c r="H127" s="34">
        <v>0</v>
      </c>
      <c r="I127" s="35">
        <f>ROUND(G127*H127,P4)</f>
        <v>0</v>
      </c>
      <c r="J127" s="29"/>
      <c r="O127" s="36">
        <f>I127*0.21</f>
        <v>0</v>
      </c>
      <c r="P127">
        <v>3</v>
      </c>
    </row>
    <row r="128" ht="60">
      <c r="A128" s="29" t="s">
        <v>34</v>
      </c>
      <c r="B128" s="37"/>
      <c r="C128" s="38"/>
      <c r="D128" s="38"/>
      <c r="E128" s="31" t="s">
        <v>227</v>
      </c>
      <c r="F128" s="38"/>
      <c r="G128" s="38"/>
      <c r="H128" s="38"/>
      <c r="I128" s="38"/>
      <c r="J128" s="39"/>
    </row>
    <row r="129" ht="60">
      <c r="A129" s="29" t="s">
        <v>81</v>
      </c>
      <c r="B129" s="37"/>
      <c r="C129" s="38"/>
      <c r="D129" s="38"/>
      <c r="E129" s="44" t="s">
        <v>228</v>
      </c>
      <c r="F129" s="38"/>
      <c r="G129" s="38"/>
      <c r="H129" s="38"/>
      <c r="I129" s="38"/>
      <c r="J129" s="39"/>
    </row>
    <row r="130" ht="75">
      <c r="A130" s="29" t="s">
        <v>36</v>
      </c>
      <c r="B130" s="37"/>
      <c r="C130" s="38"/>
      <c r="D130" s="38"/>
      <c r="E130" s="31" t="s">
        <v>229</v>
      </c>
      <c r="F130" s="38"/>
      <c r="G130" s="38"/>
      <c r="H130" s="38"/>
      <c r="I130" s="38"/>
      <c r="J130" s="39"/>
    </row>
    <row r="131">
      <c r="A131" s="29" t="s">
        <v>29</v>
      </c>
      <c r="B131" s="29">
        <v>31</v>
      </c>
      <c r="C131" s="30" t="s">
        <v>230</v>
      </c>
      <c r="D131" s="29" t="s">
        <v>31</v>
      </c>
      <c r="E131" s="31" t="s">
        <v>231</v>
      </c>
      <c r="F131" s="32" t="s">
        <v>121</v>
      </c>
      <c r="G131" s="33">
        <v>4856</v>
      </c>
      <c r="H131" s="34">
        <v>0</v>
      </c>
      <c r="I131" s="35">
        <f>ROUND(G131*H131,P4)</f>
        <v>0</v>
      </c>
      <c r="J131" s="29"/>
      <c r="O131" s="36">
        <f>I131*0.21</f>
        <v>0</v>
      </c>
      <c r="P131">
        <v>3</v>
      </c>
    </row>
    <row r="132" ht="75">
      <c r="A132" s="29" t="s">
        <v>34</v>
      </c>
      <c r="B132" s="37"/>
      <c r="C132" s="38"/>
      <c r="D132" s="38"/>
      <c r="E132" s="31" t="s">
        <v>232</v>
      </c>
      <c r="F132" s="38"/>
      <c r="G132" s="38"/>
      <c r="H132" s="38"/>
      <c r="I132" s="38"/>
      <c r="J132" s="39"/>
    </row>
    <row r="133">
      <c r="A133" s="29" t="s">
        <v>81</v>
      </c>
      <c r="B133" s="37"/>
      <c r="C133" s="38"/>
      <c r="D133" s="38"/>
      <c r="E133" s="44" t="s">
        <v>233</v>
      </c>
      <c r="F133" s="38"/>
      <c r="G133" s="38"/>
      <c r="H133" s="38"/>
      <c r="I133" s="38"/>
      <c r="J133" s="39"/>
    </row>
    <row r="134" ht="90">
      <c r="A134" s="29" t="s">
        <v>36</v>
      </c>
      <c r="B134" s="37"/>
      <c r="C134" s="38"/>
      <c r="D134" s="38"/>
      <c r="E134" s="31" t="s">
        <v>234</v>
      </c>
      <c r="F134" s="38"/>
      <c r="G134" s="38"/>
      <c r="H134" s="38"/>
      <c r="I134" s="38"/>
      <c r="J134" s="39"/>
    </row>
    <row r="135">
      <c r="A135" s="29" t="s">
        <v>29</v>
      </c>
      <c r="B135" s="29">
        <v>32</v>
      </c>
      <c r="C135" s="30" t="s">
        <v>235</v>
      </c>
      <c r="D135" s="29" t="s">
        <v>31</v>
      </c>
      <c r="E135" s="31" t="s">
        <v>236</v>
      </c>
      <c r="F135" s="32" t="s">
        <v>121</v>
      </c>
      <c r="G135" s="33">
        <v>1821</v>
      </c>
      <c r="H135" s="34">
        <v>0</v>
      </c>
      <c r="I135" s="35">
        <f>ROUND(G135*H135,P4)</f>
        <v>0</v>
      </c>
      <c r="J135" s="29"/>
      <c r="O135" s="36">
        <f>I135*0.21</f>
        <v>0</v>
      </c>
      <c r="P135">
        <v>3</v>
      </c>
    </row>
    <row r="136" ht="75">
      <c r="A136" s="29" t="s">
        <v>34</v>
      </c>
      <c r="B136" s="37"/>
      <c r="C136" s="38"/>
      <c r="D136" s="38"/>
      <c r="E136" s="31" t="s">
        <v>237</v>
      </c>
      <c r="F136" s="38"/>
      <c r="G136" s="38"/>
      <c r="H136" s="38"/>
      <c r="I136" s="38"/>
      <c r="J136" s="39"/>
    </row>
    <row r="137">
      <c r="A137" s="29" t="s">
        <v>81</v>
      </c>
      <c r="B137" s="37"/>
      <c r="C137" s="38"/>
      <c r="D137" s="38"/>
      <c r="E137" s="44" t="s">
        <v>238</v>
      </c>
      <c r="F137" s="38"/>
      <c r="G137" s="38"/>
      <c r="H137" s="38"/>
      <c r="I137" s="38"/>
      <c r="J137" s="39"/>
    </row>
    <row r="138" ht="75">
      <c r="A138" s="29" t="s">
        <v>36</v>
      </c>
      <c r="B138" s="37"/>
      <c r="C138" s="38"/>
      <c r="D138" s="38"/>
      <c r="E138" s="31" t="s">
        <v>239</v>
      </c>
      <c r="F138" s="38"/>
      <c r="G138" s="38"/>
      <c r="H138" s="38"/>
      <c r="I138" s="38"/>
      <c r="J138" s="39"/>
    </row>
    <row r="139">
      <c r="A139" s="23" t="s">
        <v>26</v>
      </c>
      <c r="B139" s="24"/>
      <c r="C139" s="25" t="s">
        <v>240</v>
      </c>
      <c r="D139" s="26"/>
      <c r="E139" s="23" t="s">
        <v>241</v>
      </c>
      <c r="F139" s="26"/>
      <c r="G139" s="26"/>
      <c r="H139" s="26"/>
      <c r="I139" s="27">
        <f>SUMIFS(I140:I155,A140:A155,"P")</f>
        <v>0</v>
      </c>
      <c r="J139" s="28"/>
    </row>
    <row r="140">
      <c r="A140" s="29" t="s">
        <v>29</v>
      </c>
      <c r="B140" s="29">
        <v>33</v>
      </c>
      <c r="C140" s="30" t="s">
        <v>242</v>
      </c>
      <c r="D140" s="29" t="s">
        <v>31</v>
      </c>
      <c r="E140" s="31" t="s">
        <v>243</v>
      </c>
      <c r="F140" s="32" t="s">
        <v>138</v>
      </c>
      <c r="G140" s="33">
        <v>4.7999999999999998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 ht="90">
      <c r="A141" s="29" t="s">
        <v>34</v>
      </c>
      <c r="B141" s="37"/>
      <c r="C141" s="38"/>
      <c r="D141" s="38"/>
      <c r="E141" s="31" t="s">
        <v>244</v>
      </c>
      <c r="F141" s="38"/>
      <c r="G141" s="38"/>
      <c r="H141" s="38"/>
      <c r="I141" s="38"/>
      <c r="J141" s="39"/>
    </row>
    <row r="142" ht="30">
      <c r="A142" s="29" t="s">
        <v>81</v>
      </c>
      <c r="B142" s="37"/>
      <c r="C142" s="38"/>
      <c r="D142" s="38"/>
      <c r="E142" s="44" t="s">
        <v>245</v>
      </c>
      <c r="F142" s="38"/>
      <c r="G142" s="38"/>
      <c r="H142" s="38"/>
      <c r="I142" s="38"/>
      <c r="J142" s="39"/>
    </row>
    <row r="143" ht="345">
      <c r="A143" s="29" t="s">
        <v>36</v>
      </c>
      <c r="B143" s="37"/>
      <c r="C143" s="38"/>
      <c r="D143" s="38"/>
      <c r="E143" s="31" t="s">
        <v>246</v>
      </c>
      <c r="F143" s="38"/>
      <c r="G143" s="38"/>
      <c r="H143" s="38"/>
      <c r="I143" s="38"/>
      <c r="J143" s="39"/>
    </row>
    <row r="144">
      <c r="A144" s="29" t="s">
        <v>29</v>
      </c>
      <c r="B144" s="29">
        <v>34</v>
      </c>
      <c r="C144" s="30" t="s">
        <v>247</v>
      </c>
      <c r="D144" s="29" t="s">
        <v>31</v>
      </c>
      <c r="E144" s="31" t="s">
        <v>248</v>
      </c>
      <c r="F144" s="32" t="s">
        <v>138</v>
      </c>
      <c r="G144" s="33">
        <v>9.2100000000000009</v>
      </c>
      <c r="H144" s="34">
        <v>0</v>
      </c>
      <c r="I144" s="35">
        <f>ROUND(G144*H144,P4)</f>
        <v>0</v>
      </c>
      <c r="J144" s="29"/>
      <c r="O144" s="36">
        <f>I144*0.21</f>
        <v>0</v>
      </c>
      <c r="P144">
        <v>3</v>
      </c>
    </row>
    <row r="145" ht="90">
      <c r="A145" s="29" t="s">
        <v>34</v>
      </c>
      <c r="B145" s="37"/>
      <c r="C145" s="38"/>
      <c r="D145" s="38"/>
      <c r="E145" s="31" t="s">
        <v>249</v>
      </c>
      <c r="F145" s="38"/>
      <c r="G145" s="38"/>
      <c r="H145" s="38"/>
      <c r="I145" s="38"/>
      <c r="J145" s="39"/>
    </row>
    <row r="146" ht="45">
      <c r="A146" s="29" t="s">
        <v>81</v>
      </c>
      <c r="B146" s="37"/>
      <c r="C146" s="38"/>
      <c r="D146" s="38"/>
      <c r="E146" s="44" t="s">
        <v>250</v>
      </c>
      <c r="F146" s="38"/>
      <c r="G146" s="38"/>
      <c r="H146" s="38"/>
      <c r="I146" s="38"/>
      <c r="J146" s="39"/>
    </row>
    <row r="147" ht="409.5">
      <c r="A147" s="29" t="s">
        <v>36</v>
      </c>
      <c r="B147" s="37"/>
      <c r="C147" s="38"/>
      <c r="D147" s="38"/>
      <c r="E147" s="31" t="s">
        <v>251</v>
      </c>
      <c r="F147" s="38"/>
      <c r="G147" s="38"/>
      <c r="H147" s="38"/>
      <c r="I147" s="38"/>
      <c r="J147" s="39"/>
    </row>
    <row r="148">
      <c r="A148" s="29" t="s">
        <v>29</v>
      </c>
      <c r="B148" s="29">
        <v>35</v>
      </c>
      <c r="C148" s="30" t="s">
        <v>252</v>
      </c>
      <c r="D148" s="29" t="s">
        <v>31</v>
      </c>
      <c r="E148" s="31" t="s">
        <v>253</v>
      </c>
      <c r="F148" s="32" t="s">
        <v>138</v>
      </c>
      <c r="G148" s="33">
        <v>5.25</v>
      </c>
      <c r="H148" s="34">
        <v>0</v>
      </c>
      <c r="I148" s="35">
        <f>ROUND(G148*H148,P4)</f>
        <v>0</v>
      </c>
      <c r="J148" s="29"/>
      <c r="O148" s="36">
        <f>I148*0.21</f>
        <v>0</v>
      </c>
      <c r="P148">
        <v>3</v>
      </c>
    </row>
    <row r="149">
      <c r="A149" s="29" t="s">
        <v>34</v>
      </c>
      <c r="B149" s="37"/>
      <c r="C149" s="38"/>
      <c r="D149" s="38"/>
      <c r="E149" s="43" t="s">
        <v>31</v>
      </c>
      <c r="F149" s="38"/>
      <c r="G149" s="38"/>
      <c r="H149" s="38"/>
      <c r="I149" s="38"/>
      <c r="J149" s="39"/>
    </row>
    <row r="150" ht="30">
      <c r="A150" s="29" t="s">
        <v>81</v>
      </c>
      <c r="B150" s="37"/>
      <c r="C150" s="38"/>
      <c r="D150" s="38"/>
      <c r="E150" s="44" t="s">
        <v>144</v>
      </c>
      <c r="F150" s="38"/>
      <c r="G150" s="38"/>
      <c r="H150" s="38"/>
      <c r="I150" s="38"/>
      <c r="J150" s="39"/>
    </row>
    <row r="151" ht="409.5">
      <c r="A151" s="29" t="s">
        <v>36</v>
      </c>
      <c r="B151" s="37"/>
      <c r="C151" s="38"/>
      <c r="D151" s="38"/>
      <c r="E151" s="31" t="s">
        <v>251</v>
      </c>
      <c r="F151" s="38"/>
      <c r="G151" s="38"/>
      <c r="H151" s="38"/>
      <c r="I151" s="38"/>
      <c r="J151" s="39"/>
    </row>
    <row r="152">
      <c r="A152" s="29" t="s">
        <v>29</v>
      </c>
      <c r="B152" s="29">
        <v>36</v>
      </c>
      <c r="C152" s="30" t="s">
        <v>254</v>
      </c>
      <c r="D152" s="29" t="s">
        <v>31</v>
      </c>
      <c r="E152" s="31" t="s">
        <v>255</v>
      </c>
      <c r="F152" s="32" t="s">
        <v>138</v>
      </c>
      <c r="G152" s="33">
        <v>6.2720000000000002</v>
      </c>
      <c r="H152" s="34">
        <v>0</v>
      </c>
      <c r="I152" s="35">
        <f>ROUND(G152*H152,P4)</f>
        <v>0</v>
      </c>
      <c r="J152" s="29"/>
      <c r="O152" s="36">
        <f>I152*0.21</f>
        <v>0</v>
      </c>
      <c r="P152">
        <v>3</v>
      </c>
    </row>
    <row r="153" ht="75">
      <c r="A153" s="29" t="s">
        <v>34</v>
      </c>
      <c r="B153" s="37"/>
      <c r="C153" s="38"/>
      <c r="D153" s="38"/>
      <c r="E153" s="31" t="s">
        <v>256</v>
      </c>
      <c r="F153" s="38"/>
      <c r="G153" s="38"/>
      <c r="H153" s="38"/>
      <c r="I153" s="38"/>
      <c r="J153" s="39"/>
    </row>
    <row r="154" ht="30">
      <c r="A154" s="29" t="s">
        <v>81</v>
      </c>
      <c r="B154" s="37"/>
      <c r="C154" s="38"/>
      <c r="D154" s="38"/>
      <c r="E154" s="44" t="s">
        <v>257</v>
      </c>
      <c r="F154" s="38"/>
      <c r="G154" s="38"/>
      <c r="H154" s="38"/>
      <c r="I154" s="38"/>
      <c r="J154" s="39"/>
    </row>
    <row r="155" ht="105">
      <c r="A155" s="29" t="s">
        <v>36</v>
      </c>
      <c r="B155" s="37"/>
      <c r="C155" s="38"/>
      <c r="D155" s="38"/>
      <c r="E155" s="31" t="s">
        <v>258</v>
      </c>
      <c r="F155" s="38"/>
      <c r="G155" s="38"/>
      <c r="H155" s="38"/>
      <c r="I155" s="38"/>
      <c r="J155" s="39"/>
    </row>
    <row r="156">
      <c r="A156" s="23" t="s">
        <v>26</v>
      </c>
      <c r="B156" s="24"/>
      <c r="C156" s="25" t="s">
        <v>259</v>
      </c>
      <c r="D156" s="26"/>
      <c r="E156" s="23" t="s">
        <v>260</v>
      </c>
      <c r="F156" s="26"/>
      <c r="G156" s="26"/>
      <c r="H156" s="26"/>
      <c r="I156" s="27">
        <f>SUMIFS(I157:I208,A157:A208,"P")</f>
        <v>0</v>
      </c>
      <c r="J156" s="28"/>
    </row>
    <row r="157">
      <c r="A157" s="29" t="s">
        <v>29</v>
      </c>
      <c r="B157" s="29">
        <v>37</v>
      </c>
      <c r="C157" s="30" t="s">
        <v>261</v>
      </c>
      <c r="D157" s="29" t="s">
        <v>31</v>
      </c>
      <c r="E157" s="31" t="s">
        <v>262</v>
      </c>
      <c r="F157" s="32" t="s">
        <v>138</v>
      </c>
      <c r="G157" s="33">
        <v>5.25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34</v>
      </c>
      <c r="B158" s="37"/>
      <c r="C158" s="38"/>
      <c r="D158" s="38"/>
      <c r="E158" s="43" t="s">
        <v>31</v>
      </c>
      <c r="F158" s="38"/>
      <c r="G158" s="38"/>
      <c r="H158" s="38"/>
      <c r="I158" s="38"/>
      <c r="J158" s="39"/>
    </row>
    <row r="159" ht="30">
      <c r="A159" s="29" t="s">
        <v>81</v>
      </c>
      <c r="B159" s="37"/>
      <c r="C159" s="38"/>
      <c r="D159" s="38"/>
      <c r="E159" s="44" t="s">
        <v>144</v>
      </c>
      <c r="F159" s="38"/>
      <c r="G159" s="38"/>
      <c r="H159" s="38"/>
      <c r="I159" s="38"/>
      <c r="J159" s="39"/>
    </row>
    <row r="160" ht="90">
      <c r="A160" s="29" t="s">
        <v>36</v>
      </c>
      <c r="B160" s="37"/>
      <c r="C160" s="38"/>
      <c r="D160" s="38"/>
      <c r="E160" s="31" t="s">
        <v>263</v>
      </c>
      <c r="F160" s="38"/>
      <c r="G160" s="38"/>
      <c r="H160" s="38"/>
      <c r="I160" s="38"/>
      <c r="J160" s="39"/>
    </row>
    <row r="161">
      <c r="A161" s="29" t="s">
        <v>29</v>
      </c>
      <c r="B161" s="29">
        <v>38</v>
      </c>
      <c r="C161" s="30" t="s">
        <v>264</v>
      </c>
      <c r="D161" s="29" t="s">
        <v>31</v>
      </c>
      <c r="E161" s="31" t="s">
        <v>265</v>
      </c>
      <c r="F161" s="32" t="s">
        <v>121</v>
      </c>
      <c r="G161" s="33">
        <v>2839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 ht="75">
      <c r="A162" s="29" t="s">
        <v>34</v>
      </c>
      <c r="B162" s="37"/>
      <c r="C162" s="38"/>
      <c r="D162" s="38"/>
      <c r="E162" s="31" t="s">
        <v>266</v>
      </c>
      <c r="F162" s="38"/>
      <c r="G162" s="38"/>
      <c r="H162" s="38"/>
      <c r="I162" s="38"/>
      <c r="J162" s="39"/>
    </row>
    <row r="163" ht="60">
      <c r="A163" s="29" t="s">
        <v>81</v>
      </c>
      <c r="B163" s="37"/>
      <c r="C163" s="38"/>
      <c r="D163" s="38"/>
      <c r="E163" s="44" t="s">
        <v>267</v>
      </c>
      <c r="F163" s="38"/>
      <c r="G163" s="38"/>
      <c r="H163" s="38"/>
      <c r="I163" s="38"/>
      <c r="J163" s="39"/>
    </row>
    <row r="164" ht="120">
      <c r="A164" s="29" t="s">
        <v>36</v>
      </c>
      <c r="B164" s="37"/>
      <c r="C164" s="38"/>
      <c r="D164" s="38"/>
      <c r="E164" s="31" t="s">
        <v>268</v>
      </c>
      <c r="F164" s="38"/>
      <c r="G164" s="38"/>
      <c r="H164" s="38"/>
      <c r="I164" s="38"/>
      <c r="J164" s="39"/>
    </row>
    <row r="165">
      <c r="A165" s="29" t="s">
        <v>29</v>
      </c>
      <c r="B165" s="29">
        <v>39</v>
      </c>
      <c r="C165" s="30" t="s">
        <v>269</v>
      </c>
      <c r="D165" s="29" t="s">
        <v>270</v>
      </c>
      <c r="E165" s="31" t="s">
        <v>271</v>
      </c>
      <c r="F165" s="32" t="s">
        <v>121</v>
      </c>
      <c r="G165" s="33">
        <v>25246.939999999999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 ht="90">
      <c r="A166" s="29" t="s">
        <v>34</v>
      </c>
      <c r="B166" s="37"/>
      <c r="C166" s="38"/>
      <c r="D166" s="38"/>
      <c r="E166" s="31" t="s">
        <v>272</v>
      </c>
      <c r="F166" s="38"/>
      <c r="G166" s="38"/>
      <c r="H166" s="38"/>
      <c r="I166" s="38"/>
      <c r="J166" s="39"/>
    </row>
    <row r="167" ht="135">
      <c r="A167" s="29" t="s">
        <v>81</v>
      </c>
      <c r="B167" s="37"/>
      <c r="C167" s="38"/>
      <c r="D167" s="38"/>
      <c r="E167" s="44" t="s">
        <v>273</v>
      </c>
      <c r="F167" s="38"/>
      <c r="G167" s="38"/>
      <c r="H167" s="38"/>
      <c r="I167" s="38"/>
      <c r="J167" s="39"/>
    </row>
    <row r="168" ht="120">
      <c r="A168" s="29" t="s">
        <v>36</v>
      </c>
      <c r="B168" s="37"/>
      <c r="C168" s="38"/>
      <c r="D168" s="38"/>
      <c r="E168" s="31" t="s">
        <v>274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269</v>
      </c>
      <c r="D169" s="29" t="s">
        <v>275</v>
      </c>
      <c r="E169" s="31" t="s">
        <v>271</v>
      </c>
      <c r="F169" s="32" t="s">
        <v>121</v>
      </c>
      <c r="G169" s="33">
        <v>25100.360000000001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 ht="90">
      <c r="A170" s="29" t="s">
        <v>34</v>
      </c>
      <c r="B170" s="37"/>
      <c r="C170" s="38"/>
      <c r="D170" s="38"/>
      <c r="E170" s="31" t="s">
        <v>276</v>
      </c>
      <c r="F170" s="38"/>
      <c r="G170" s="38"/>
      <c r="H170" s="38"/>
      <c r="I170" s="38"/>
      <c r="J170" s="39"/>
    </row>
    <row r="171" ht="120">
      <c r="A171" s="29" t="s">
        <v>81</v>
      </c>
      <c r="B171" s="37"/>
      <c r="C171" s="38"/>
      <c r="D171" s="38"/>
      <c r="E171" s="44" t="s">
        <v>277</v>
      </c>
      <c r="F171" s="38"/>
      <c r="G171" s="38"/>
      <c r="H171" s="38"/>
      <c r="I171" s="38"/>
      <c r="J171" s="39"/>
    </row>
    <row r="172" ht="120">
      <c r="A172" s="29" t="s">
        <v>36</v>
      </c>
      <c r="B172" s="37"/>
      <c r="C172" s="38"/>
      <c r="D172" s="38"/>
      <c r="E172" s="31" t="s">
        <v>274</v>
      </c>
      <c r="F172" s="38"/>
      <c r="G172" s="38"/>
      <c r="H172" s="38"/>
      <c r="I172" s="38"/>
      <c r="J172" s="39"/>
    </row>
    <row r="173">
      <c r="A173" s="29" t="s">
        <v>29</v>
      </c>
      <c r="B173" s="29">
        <v>41</v>
      </c>
      <c r="C173" s="30" t="s">
        <v>278</v>
      </c>
      <c r="D173" s="29" t="s">
        <v>31</v>
      </c>
      <c r="E173" s="31" t="s">
        <v>279</v>
      </c>
      <c r="F173" s="32" t="s">
        <v>121</v>
      </c>
      <c r="G173" s="33">
        <v>300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 ht="120">
      <c r="A174" s="29" t="s">
        <v>34</v>
      </c>
      <c r="B174" s="37"/>
      <c r="C174" s="38"/>
      <c r="D174" s="38"/>
      <c r="E174" s="31" t="s">
        <v>280</v>
      </c>
      <c r="F174" s="38"/>
      <c r="G174" s="38"/>
      <c r="H174" s="38"/>
      <c r="I174" s="38"/>
      <c r="J174" s="39"/>
    </row>
    <row r="175">
      <c r="A175" s="29" t="s">
        <v>81</v>
      </c>
      <c r="B175" s="37"/>
      <c r="C175" s="38"/>
      <c r="D175" s="38"/>
      <c r="E175" s="44" t="s">
        <v>281</v>
      </c>
      <c r="F175" s="38"/>
      <c r="G175" s="38"/>
      <c r="H175" s="38"/>
      <c r="I175" s="38"/>
      <c r="J175" s="39"/>
    </row>
    <row r="176" ht="105">
      <c r="A176" s="29" t="s">
        <v>36</v>
      </c>
      <c r="B176" s="37"/>
      <c r="C176" s="38"/>
      <c r="D176" s="38"/>
      <c r="E176" s="31" t="s">
        <v>282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283</v>
      </c>
      <c r="D177" s="29" t="s">
        <v>31</v>
      </c>
      <c r="E177" s="31" t="s">
        <v>284</v>
      </c>
      <c r="F177" s="32" t="s">
        <v>121</v>
      </c>
      <c r="G177" s="33">
        <v>23664.25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 ht="90">
      <c r="A178" s="29" t="s">
        <v>34</v>
      </c>
      <c r="B178" s="37"/>
      <c r="C178" s="38"/>
      <c r="D178" s="38"/>
      <c r="E178" s="31" t="s">
        <v>285</v>
      </c>
      <c r="F178" s="38"/>
      <c r="G178" s="38"/>
      <c r="H178" s="38"/>
      <c r="I178" s="38"/>
      <c r="J178" s="39"/>
    </row>
    <row r="179" ht="105">
      <c r="A179" s="29" t="s">
        <v>81</v>
      </c>
      <c r="B179" s="37"/>
      <c r="C179" s="38"/>
      <c r="D179" s="38"/>
      <c r="E179" s="44" t="s">
        <v>286</v>
      </c>
      <c r="F179" s="38"/>
      <c r="G179" s="38"/>
      <c r="H179" s="38"/>
      <c r="I179" s="38"/>
      <c r="J179" s="39"/>
    </row>
    <row r="180" ht="195">
      <c r="A180" s="29" t="s">
        <v>36</v>
      </c>
      <c r="B180" s="37"/>
      <c r="C180" s="38"/>
      <c r="D180" s="38"/>
      <c r="E180" s="31" t="s">
        <v>287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288</v>
      </c>
      <c r="D181" s="29" t="s">
        <v>31</v>
      </c>
      <c r="E181" s="31" t="s">
        <v>289</v>
      </c>
      <c r="F181" s="32" t="s">
        <v>121</v>
      </c>
      <c r="G181" s="33">
        <v>1073.5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 ht="90">
      <c r="A182" s="29" t="s">
        <v>34</v>
      </c>
      <c r="B182" s="37"/>
      <c r="C182" s="38"/>
      <c r="D182" s="38"/>
      <c r="E182" s="31" t="s">
        <v>285</v>
      </c>
      <c r="F182" s="38"/>
      <c r="G182" s="38"/>
      <c r="H182" s="38"/>
      <c r="I182" s="38"/>
      <c r="J182" s="39"/>
    </row>
    <row r="183" ht="30">
      <c r="A183" s="29" t="s">
        <v>81</v>
      </c>
      <c r="B183" s="37"/>
      <c r="C183" s="38"/>
      <c r="D183" s="38"/>
      <c r="E183" s="44" t="s">
        <v>290</v>
      </c>
      <c r="F183" s="38"/>
      <c r="G183" s="38"/>
      <c r="H183" s="38"/>
      <c r="I183" s="38"/>
      <c r="J183" s="39"/>
    </row>
    <row r="184" ht="195">
      <c r="A184" s="29" t="s">
        <v>36</v>
      </c>
      <c r="B184" s="37"/>
      <c r="C184" s="38"/>
      <c r="D184" s="38"/>
      <c r="E184" s="31" t="s">
        <v>287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291</v>
      </c>
      <c r="D185" s="29" t="s">
        <v>31</v>
      </c>
      <c r="E185" s="31" t="s">
        <v>292</v>
      </c>
      <c r="F185" s="32" t="s">
        <v>121</v>
      </c>
      <c r="G185" s="33">
        <v>24948.32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 ht="105">
      <c r="A186" s="29" t="s">
        <v>34</v>
      </c>
      <c r="B186" s="37"/>
      <c r="C186" s="38"/>
      <c r="D186" s="38"/>
      <c r="E186" s="31" t="s">
        <v>293</v>
      </c>
      <c r="F186" s="38"/>
      <c r="G186" s="38"/>
      <c r="H186" s="38"/>
      <c r="I186" s="38"/>
      <c r="J186" s="39"/>
    </row>
    <row r="187" ht="150">
      <c r="A187" s="29" t="s">
        <v>81</v>
      </c>
      <c r="B187" s="37"/>
      <c r="C187" s="38"/>
      <c r="D187" s="38"/>
      <c r="E187" s="44" t="s">
        <v>294</v>
      </c>
      <c r="F187" s="38"/>
      <c r="G187" s="38"/>
      <c r="H187" s="38"/>
      <c r="I187" s="38"/>
      <c r="J187" s="39"/>
    </row>
    <row r="188" ht="195">
      <c r="A188" s="29" t="s">
        <v>36</v>
      </c>
      <c r="B188" s="37"/>
      <c r="C188" s="38"/>
      <c r="D188" s="38"/>
      <c r="E188" s="31" t="s">
        <v>287</v>
      </c>
      <c r="F188" s="38"/>
      <c r="G188" s="38"/>
      <c r="H188" s="38"/>
      <c r="I188" s="38"/>
      <c r="J188" s="39"/>
    </row>
    <row r="189">
      <c r="A189" s="29" t="s">
        <v>29</v>
      </c>
      <c r="B189" s="29">
        <v>45</v>
      </c>
      <c r="C189" s="30" t="s">
        <v>295</v>
      </c>
      <c r="D189" s="29" t="s">
        <v>31</v>
      </c>
      <c r="E189" s="31" t="s">
        <v>296</v>
      </c>
      <c r="F189" s="32" t="s">
        <v>121</v>
      </c>
      <c r="G189" s="33">
        <v>24863</v>
      </c>
      <c r="H189" s="34">
        <v>0</v>
      </c>
      <c r="I189" s="35">
        <f>ROUND(G189*H189,P4)</f>
        <v>0</v>
      </c>
      <c r="J189" s="29"/>
      <c r="O189" s="36">
        <f>I189*0.21</f>
        <v>0</v>
      </c>
      <c r="P189">
        <v>3</v>
      </c>
    </row>
    <row r="190" ht="75">
      <c r="A190" s="29" t="s">
        <v>34</v>
      </c>
      <c r="B190" s="37"/>
      <c r="C190" s="38"/>
      <c r="D190" s="38"/>
      <c r="E190" s="31" t="s">
        <v>297</v>
      </c>
      <c r="F190" s="38"/>
      <c r="G190" s="38"/>
      <c r="H190" s="38"/>
      <c r="I190" s="38"/>
      <c r="J190" s="39"/>
    </row>
    <row r="191" ht="135">
      <c r="A191" s="29" t="s">
        <v>81</v>
      </c>
      <c r="B191" s="37"/>
      <c r="C191" s="38"/>
      <c r="D191" s="38"/>
      <c r="E191" s="44" t="s">
        <v>298</v>
      </c>
      <c r="F191" s="38"/>
      <c r="G191" s="38"/>
      <c r="H191" s="38"/>
      <c r="I191" s="38"/>
      <c r="J191" s="39"/>
    </row>
    <row r="192" ht="75">
      <c r="A192" s="29" t="s">
        <v>36</v>
      </c>
      <c r="B192" s="37"/>
      <c r="C192" s="38"/>
      <c r="D192" s="38"/>
      <c r="E192" s="31" t="s">
        <v>299</v>
      </c>
      <c r="F192" s="38"/>
      <c r="G192" s="38"/>
      <c r="H192" s="38"/>
      <c r="I192" s="38"/>
      <c r="J192" s="39"/>
    </row>
    <row r="193">
      <c r="A193" s="29" t="s">
        <v>29</v>
      </c>
      <c r="B193" s="29">
        <v>46</v>
      </c>
      <c r="C193" s="30" t="s">
        <v>300</v>
      </c>
      <c r="D193" s="29" t="s">
        <v>31</v>
      </c>
      <c r="E193" s="31" t="s">
        <v>301</v>
      </c>
      <c r="F193" s="32" t="s">
        <v>121</v>
      </c>
      <c r="G193" s="33">
        <v>3001.8499999999999</v>
      </c>
      <c r="H193" s="34">
        <v>0</v>
      </c>
      <c r="I193" s="35">
        <f>ROUND(G193*H193,P4)</f>
        <v>0</v>
      </c>
      <c r="J193" s="29"/>
      <c r="O193" s="36">
        <f>I193*0.21</f>
        <v>0</v>
      </c>
      <c r="P193">
        <v>3</v>
      </c>
    </row>
    <row r="194" ht="90">
      <c r="A194" s="29" t="s">
        <v>34</v>
      </c>
      <c r="B194" s="37"/>
      <c r="C194" s="38"/>
      <c r="D194" s="38"/>
      <c r="E194" s="31" t="s">
        <v>302</v>
      </c>
      <c r="F194" s="38"/>
      <c r="G194" s="38"/>
      <c r="H194" s="38"/>
      <c r="I194" s="38"/>
      <c r="J194" s="39"/>
    </row>
    <row r="195" ht="105">
      <c r="A195" s="29" t="s">
        <v>81</v>
      </c>
      <c r="B195" s="37"/>
      <c r="C195" s="38"/>
      <c r="D195" s="38"/>
      <c r="E195" s="44" t="s">
        <v>303</v>
      </c>
      <c r="F195" s="38"/>
      <c r="G195" s="38"/>
      <c r="H195" s="38"/>
      <c r="I195" s="38"/>
      <c r="J195" s="39"/>
    </row>
    <row r="196" ht="165">
      <c r="A196" s="29" t="s">
        <v>36</v>
      </c>
      <c r="B196" s="37"/>
      <c r="C196" s="38"/>
      <c r="D196" s="38"/>
      <c r="E196" s="31" t="s">
        <v>304</v>
      </c>
      <c r="F196" s="38"/>
      <c r="G196" s="38"/>
      <c r="H196" s="38"/>
      <c r="I196" s="38"/>
      <c r="J196" s="39"/>
    </row>
    <row r="197">
      <c r="A197" s="29" t="s">
        <v>29</v>
      </c>
      <c r="B197" s="29">
        <v>47</v>
      </c>
      <c r="C197" s="30" t="s">
        <v>305</v>
      </c>
      <c r="D197" s="29" t="s">
        <v>31</v>
      </c>
      <c r="E197" s="31" t="s">
        <v>306</v>
      </c>
      <c r="F197" s="32" t="s">
        <v>138</v>
      </c>
      <c r="G197" s="33">
        <v>300.185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90">
      <c r="A198" s="29" t="s">
        <v>34</v>
      </c>
      <c r="B198" s="37"/>
      <c r="C198" s="38"/>
      <c r="D198" s="38"/>
      <c r="E198" s="31" t="s">
        <v>307</v>
      </c>
      <c r="F198" s="38"/>
      <c r="G198" s="38"/>
      <c r="H198" s="38"/>
      <c r="I198" s="38"/>
      <c r="J198" s="39"/>
    </row>
    <row r="199" ht="105">
      <c r="A199" s="29" t="s">
        <v>81</v>
      </c>
      <c r="B199" s="37"/>
      <c r="C199" s="38"/>
      <c r="D199" s="38"/>
      <c r="E199" s="44" t="s">
        <v>308</v>
      </c>
      <c r="F199" s="38"/>
      <c r="G199" s="38"/>
      <c r="H199" s="38"/>
      <c r="I199" s="38"/>
      <c r="J199" s="39"/>
    </row>
    <row r="200" ht="300">
      <c r="A200" s="29" t="s">
        <v>36</v>
      </c>
      <c r="B200" s="37"/>
      <c r="C200" s="38"/>
      <c r="D200" s="38"/>
      <c r="E200" s="31" t="s">
        <v>309</v>
      </c>
      <c r="F200" s="38"/>
      <c r="G200" s="38"/>
      <c r="H200" s="38"/>
      <c r="I200" s="38"/>
      <c r="J200" s="39"/>
    </row>
    <row r="201">
      <c r="A201" s="29" t="s">
        <v>29</v>
      </c>
      <c r="B201" s="29">
        <v>48</v>
      </c>
      <c r="C201" s="30" t="s">
        <v>310</v>
      </c>
      <c r="D201" s="29" t="s">
        <v>31</v>
      </c>
      <c r="E201" s="31" t="s">
        <v>311</v>
      </c>
      <c r="F201" s="32" t="s">
        <v>167</v>
      </c>
      <c r="G201" s="33">
        <v>200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135">
      <c r="A202" s="29" t="s">
        <v>34</v>
      </c>
      <c r="B202" s="37"/>
      <c r="C202" s="38"/>
      <c r="D202" s="38"/>
      <c r="E202" s="31" t="s">
        <v>312</v>
      </c>
      <c r="F202" s="38"/>
      <c r="G202" s="38"/>
      <c r="H202" s="38"/>
      <c r="I202" s="38"/>
      <c r="J202" s="39"/>
    </row>
    <row r="203">
      <c r="A203" s="29" t="s">
        <v>81</v>
      </c>
      <c r="B203" s="37"/>
      <c r="C203" s="38"/>
      <c r="D203" s="38"/>
      <c r="E203" s="44" t="s">
        <v>313</v>
      </c>
      <c r="F203" s="38"/>
      <c r="G203" s="38"/>
      <c r="H203" s="38"/>
      <c r="I203" s="38"/>
      <c r="J203" s="39"/>
    </row>
    <row r="204" ht="105">
      <c r="A204" s="29" t="s">
        <v>36</v>
      </c>
      <c r="B204" s="37"/>
      <c r="C204" s="38"/>
      <c r="D204" s="38"/>
      <c r="E204" s="31" t="s">
        <v>314</v>
      </c>
      <c r="F204" s="38"/>
      <c r="G204" s="38"/>
      <c r="H204" s="38"/>
      <c r="I204" s="38"/>
      <c r="J204" s="39"/>
    </row>
    <row r="205">
      <c r="A205" s="29" t="s">
        <v>29</v>
      </c>
      <c r="B205" s="29">
        <v>49</v>
      </c>
      <c r="C205" s="30" t="s">
        <v>315</v>
      </c>
      <c r="D205" s="29" t="s">
        <v>31</v>
      </c>
      <c r="E205" s="31" t="s">
        <v>311</v>
      </c>
      <c r="F205" s="32" t="s">
        <v>167</v>
      </c>
      <c r="G205" s="33">
        <v>150</v>
      </c>
      <c r="H205" s="34">
        <v>0</v>
      </c>
      <c r="I205" s="35">
        <f>ROUND(G205*H205,P4)</f>
        <v>0</v>
      </c>
      <c r="J205" s="29"/>
      <c r="O205" s="36">
        <f>I205*0.21</f>
        <v>0</v>
      </c>
      <c r="P205">
        <v>3</v>
      </c>
    </row>
    <row r="206" ht="150">
      <c r="A206" s="29" t="s">
        <v>34</v>
      </c>
      <c r="B206" s="37"/>
      <c r="C206" s="38"/>
      <c r="D206" s="38"/>
      <c r="E206" s="31" t="s">
        <v>316</v>
      </c>
      <c r="F206" s="38"/>
      <c r="G206" s="38"/>
      <c r="H206" s="38"/>
      <c r="I206" s="38"/>
      <c r="J206" s="39"/>
    </row>
    <row r="207">
      <c r="A207" s="29" t="s">
        <v>81</v>
      </c>
      <c r="B207" s="37"/>
      <c r="C207" s="38"/>
      <c r="D207" s="38"/>
      <c r="E207" s="44" t="s">
        <v>317</v>
      </c>
      <c r="F207" s="38"/>
      <c r="G207" s="38"/>
      <c r="H207" s="38"/>
      <c r="I207" s="38"/>
      <c r="J207" s="39"/>
    </row>
    <row r="208" ht="105">
      <c r="A208" s="29" t="s">
        <v>36</v>
      </c>
      <c r="B208" s="37"/>
      <c r="C208" s="38"/>
      <c r="D208" s="38"/>
      <c r="E208" s="31" t="s">
        <v>318</v>
      </c>
      <c r="F208" s="38"/>
      <c r="G208" s="38"/>
      <c r="H208" s="38"/>
      <c r="I208" s="38"/>
      <c r="J208" s="39"/>
    </row>
    <row r="209">
      <c r="A209" s="23" t="s">
        <v>26</v>
      </c>
      <c r="B209" s="24"/>
      <c r="C209" s="25" t="s">
        <v>319</v>
      </c>
      <c r="D209" s="26"/>
      <c r="E209" s="23" t="s">
        <v>320</v>
      </c>
      <c r="F209" s="26"/>
      <c r="G209" s="26"/>
      <c r="H209" s="26"/>
      <c r="I209" s="27">
        <f>SUMIFS(I210:I221,A210:A221,"P")</f>
        <v>0</v>
      </c>
      <c r="J209" s="28"/>
    </row>
    <row r="210">
      <c r="A210" s="29" t="s">
        <v>29</v>
      </c>
      <c r="B210" s="29">
        <v>50</v>
      </c>
      <c r="C210" s="30" t="s">
        <v>321</v>
      </c>
      <c r="D210" s="29" t="s">
        <v>31</v>
      </c>
      <c r="E210" s="31" t="s">
        <v>322</v>
      </c>
      <c r="F210" s="32" t="s">
        <v>132</v>
      </c>
      <c r="G210" s="33">
        <v>1</v>
      </c>
      <c r="H210" s="34">
        <v>0</v>
      </c>
      <c r="I210" s="35">
        <f>ROUND(G210*H210,P4)</f>
        <v>0</v>
      </c>
      <c r="J210" s="29"/>
      <c r="O210" s="36">
        <f>I210*0.21</f>
        <v>0</v>
      </c>
      <c r="P210">
        <v>3</v>
      </c>
    </row>
    <row r="211" ht="90">
      <c r="A211" s="29" t="s">
        <v>34</v>
      </c>
      <c r="B211" s="37"/>
      <c r="C211" s="38"/>
      <c r="D211" s="38"/>
      <c r="E211" s="31" t="s">
        <v>323</v>
      </c>
      <c r="F211" s="38"/>
      <c r="G211" s="38"/>
      <c r="H211" s="38"/>
      <c r="I211" s="38"/>
      <c r="J211" s="39"/>
    </row>
    <row r="212">
      <c r="A212" s="29" t="s">
        <v>81</v>
      </c>
      <c r="B212" s="37"/>
      <c r="C212" s="38"/>
      <c r="D212" s="38"/>
      <c r="E212" s="44" t="s">
        <v>324</v>
      </c>
      <c r="F212" s="38"/>
      <c r="G212" s="38"/>
      <c r="H212" s="38"/>
      <c r="I212" s="38"/>
      <c r="J212" s="39"/>
    </row>
    <row r="213" ht="60">
      <c r="A213" s="29" t="s">
        <v>36</v>
      </c>
      <c r="B213" s="37"/>
      <c r="C213" s="38"/>
      <c r="D213" s="38"/>
      <c r="E213" s="31" t="s">
        <v>325</v>
      </c>
      <c r="F213" s="38"/>
      <c r="G213" s="38"/>
      <c r="H213" s="38"/>
      <c r="I213" s="38"/>
      <c r="J213" s="39"/>
    </row>
    <row r="214">
      <c r="A214" s="29" t="s">
        <v>29</v>
      </c>
      <c r="B214" s="29">
        <v>51</v>
      </c>
      <c r="C214" s="30" t="s">
        <v>326</v>
      </c>
      <c r="D214" s="29" t="s">
        <v>31</v>
      </c>
      <c r="E214" s="31" t="s">
        <v>327</v>
      </c>
      <c r="F214" s="32" t="s">
        <v>132</v>
      </c>
      <c r="G214" s="33">
        <v>1</v>
      </c>
      <c r="H214" s="34">
        <v>0</v>
      </c>
      <c r="I214" s="35">
        <f>ROUND(G214*H214,P4)</f>
        <v>0</v>
      </c>
      <c r="J214" s="29"/>
      <c r="O214" s="36">
        <f>I214*0.21</f>
        <v>0</v>
      </c>
      <c r="P214">
        <v>3</v>
      </c>
    </row>
    <row r="215" ht="90">
      <c r="A215" s="29" t="s">
        <v>34</v>
      </c>
      <c r="B215" s="37"/>
      <c r="C215" s="38"/>
      <c r="D215" s="38"/>
      <c r="E215" s="31" t="s">
        <v>328</v>
      </c>
      <c r="F215" s="38"/>
      <c r="G215" s="38"/>
      <c r="H215" s="38"/>
      <c r="I215" s="38"/>
      <c r="J215" s="39"/>
    </row>
    <row r="216">
      <c r="A216" s="29" t="s">
        <v>81</v>
      </c>
      <c r="B216" s="37"/>
      <c r="C216" s="38"/>
      <c r="D216" s="38"/>
      <c r="E216" s="44" t="s">
        <v>324</v>
      </c>
      <c r="F216" s="38"/>
      <c r="G216" s="38"/>
      <c r="H216" s="38"/>
      <c r="I216" s="38"/>
      <c r="J216" s="39"/>
    </row>
    <row r="217" ht="75">
      <c r="A217" s="29" t="s">
        <v>36</v>
      </c>
      <c r="B217" s="37"/>
      <c r="C217" s="38"/>
      <c r="D217" s="38"/>
      <c r="E217" s="31" t="s">
        <v>329</v>
      </c>
      <c r="F217" s="38"/>
      <c r="G217" s="38"/>
      <c r="H217" s="38"/>
      <c r="I217" s="38"/>
      <c r="J217" s="39"/>
    </row>
    <row r="218">
      <c r="A218" s="29" t="s">
        <v>29</v>
      </c>
      <c r="B218" s="29">
        <v>52</v>
      </c>
      <c r="C218" s="30" t="s">
        <v>330</v>
      </c>
      <c r="D218" s="29" t="s">
        <v>31</v>
      </c>
      <c r="E218" s="31" t="s">
        <v>331</v>
      </c>
      <c r="F218" s="32" t="s">
        <v>132</v>
      </c>
      <c r="G218" s="33">
        <v>7</v>
      </c>
      <c r="H218" s="34">
        <v>0</v>
      </c>
      <c r="I218" s="35">
        <f>ROUND(G218*H218,P4)</f>
        <v>0</v>
      </c>
      <c r="J218" s="29"/>
      <c r="O218" s="36">
        <f>I218*0.21</f>
        <v>0</v>
      </c>
      <c r="P218">
        <v>3</v>
      </c>
    </row>
    <row r="219" ht="90">
      <c r="A219" s="29" t="s">
        <v>34</v>
      </c>
      <c r="B219" s="37"/>
      <c r="C219" s="38"/>
      <c r="D219" s="38"/>
      <c r="E219" s="31" t="s">
        <v>332</v>
      </c>
      <c r="F219" s="38"/>
      <c r="G219" s="38"/>
      <c r="H219" s="38"/>
      <c r="I219" s="38"/>
      <c r="J219" s="39"/>
    </row>
    <row r="220">
      <c r="A220" s="29" t="s">
        <v>81</v>
      </c>
      <c r="B220" s="37"/>
      <c r="C220" s="38"/>
      <c r="D220" s="38"/>
      <c r="E220" s="44" t="s">
        <v>333</v>
      </c>
      <c r="F220" s="38"/>
      <c r="G220" s="38"/>
      <c r="H220" s="38"/>
      <c r="I220" s="38"/>
      <c r="J220" s="39"/>
    </row>
    <row r="221" ht="75">
      <c r="A221" s="29" t="s">
        <v>36</v>
      </c>
      <c r="B221" s="37"/>
      <c r="C221" s="38"/>
      <c r="D221" s="38"/>
      <c r="E221" s="31" t="s">
        <v>329</v>
      </c>
      <c r="F221" s="38"/>
      <c r="G221" s="38"/>
      <c r="H221" s="38"/>
      <c r="I221" s="38"/>
      <c r="J221" s="39"/>
    </row>
    <row r="222">
      <c r="A222" s="23" t="s">
        <v>26</v>
      </c>
      <c r="B222" s="24"/>
      <c r="C222" s="25" t="s">
        <v>334</v>
      </c>
      <c r="D222" s="26"/>
      <c r="E222" s="23" t="s">
        <v>335</v>
      </c>
      <c r="F222" s="26"/>
      <c r="G222" s="26"/>
      <c r="H222" s="26"/>
      <c r="I222" s="27">
        <f>SUMIFS(I223:I318,A223:A318,"P")</f>
        <v>0</v>
      </c>
      <c r="J222" s="28"/>
    </row>
    <row r="223" ht="30">
      <c r="A223" s="29" t="s">
        <v>29</v>
      </c>
      <c r="B223" s="29">
        <v>53</v>
      </c>
      <c r="C223" s="30" t="s">
        <v>336</v>
      </c>
      <c r="D223" s="29" t="s">
        <v>31</v>
      </c>
      <c r="E223" s="31" t="s">
        <v>337</v>
      </c>
      <c r="F223" s="32" t="s">
        <v>167</v>
      </c>
      <c r="G223" s="33">
        <v>65</v>
      </c>
      <c r="H223" s="34">
        <v>0</v>
      </c>
      <c r="I223" s="35">
        <f>ROUND(G223*H223,P4)</f>
        <v>0</v>
      </c>
      <c r="J223" s="29"/>
      <c r="O223" s="36">
        <f>I223*0.21</f>
        <v>0</v>
      </c>
      <c r="P223">
        <v>3</v>
      </c>
    </row>
    <row r="224" ht="105">
      <c r="A224" s="29" t="s">
        <v>34</v>
      </c>
      <c r="B224" s="37"/>
      <c r="C224" s="38"/>
      <c r="D224" s="38"/>
      <c r="E224" s="31" t="s">
        <v>338</v>
      </c>
      <c r="F224" s="38"/>
      <c r="G224" s="38"/>
      <c r="H224" s="38"/>
      <c r="I224" s="38"/>
      <c r="J224" s="39"/>
    </row>
    <row r="225">
      <c r="A225" s="29" t="s">
        <v>81</v>
      </c>
      <c r="B225" s="37"/>
      <c r="C225" s="38"/>
      <c r="D225" s="38"/>
      <c r="E225" s="44" t="s">
        <v>339</v>
      </c>
      <c r="F225" s="38"/>
      <c r="G225" s="38"/>
      <c r="H225" s="38"/>
      <c r="I225" s="38"/>
      <c r="J225" s="39"/>
    </row>
    <row r="226" ht="120">
      <c r="A226" s="29" t="s">
        <v>36</v>
      </c>
      <c r="B226" s="37"/>
      <c r="C226" s="38"/>
      <c r="D226" s="38"/>
      <c r="E226" s="31" t="s">
        <v>340</v>
      </c>
      <c r="F226" s="38"/>
      <c r="G226" s="38"/>
      <c r="H226" s="38"/>
      <c r="I226" s="38"/>
      <c r="J226" s="39"/>
    </row>
    <row r="227" ht="30">
      <c r="A227" s="29" t="s">
        <v>29</v>
      </c>
      <c r="B227" s="29">
        <v>54</v>
      </c>
      <c r="C227" s="30" t="s">
        <v>341</v>
      </c>
      <c r="D227" s="29" t="s">
        <v>31</v>
      </c>
      <c r="E227" s="31" t="s">
        <v>342</v>
      </c>
      <c r="F227" s="32" t="s">
        <v>167</v>
      </c>
      <c r="G227" s="33">
        <v>128</v>
      </c>
      <c r="H227" s="34">
        <v>0</v>
      </c>
      <c r="I227" s="35">
        <f>ROUND(G227*H227,P4)</f>
        <v>0</v>
      </c>
      <c r="J227" s="29"/>
      <c r="O227" s="36">
        <f>I227*0.21</f>
        <v>0</v>
      </c>
      <c r="P227">
        <v>3</v>
      </c>
    </row>
    <row r="228" ht="105">
      <c r="A228" s="29" t="s">
        <v>34</v>
      </c>
      <c r="B228" s="37"/>
      <c r="C228" s="38"/>
      <c r="D228" s="38"/>
      <c r="E228" s="31" t="s">
        <v>338</v>
      </c>
      <c r="F228" s="38"/>
      <c r="G228" s="38"/>
      <c r="H228" s="38"/>
      <c r="I228" s="38"/>
      <c r="J228" s="39"/>
    </row>
    <row r="229" ht="45">
      <c r="A229" s="29" t="s">
        <v>81</v>
      </c>
      <c r="B229" s="37"/>
      <c r="C229" s="38"/>
      <c r="D229" s="38"/>
      <c r="E229" s="44" t="s">
        <v>343</v>
      </c>
      <c r="F229" s="38"/>
      <c r="G229" s="38"/>
      <c r="H229" s="38"/>
      <c r="I229" s="38"/>
      <c r="J229" s="39"/>
    </row>
    <row r="230" ht="120">
      <c r="A230" s="29" t="s">
        <v>36</v>
      </c>
      <c r="B230" s="37"/>
      <c r="C230" s="38"/>
      <c r="D230" s="38"/>
      <c r="E230" s="31" t="s">
        <v>340</v>
      </c>
      <c r="F230" s="38"/>
      <c r="G230" s="38"/>
      <c r="H230" s="38"/>
      <c r="I230" s="38"/>
      <c r="J230" s="39"/>
    </row>
    <row r="231">
      <c r="A231" s="29" t="s">
        <v>29</v>
      </c>
      <c r="B231" s="29">
        <v>55</v>
      </c>
      <c r="C231" s="30" t="s">
        <v>344</v>
      </c>
      <c r="D231" s="29" t="s">
        <v>31</v>
      </c>
      <c r="E231" s="31" t="s">
        <v>345</v>
      </c>
      <c r="F231" s="32" t="s">
        <v>167</v>
      </c>
      <c r="G231" s="33">
        <v>120</v>
      </c>
      <c r="H231" s="34">
        <v>0</v>
      </c>
      <c r="I231" s="35">
        <f>ROUND(G231*H231,P4)</f>
        <v>0</v>
      </c>
      <c r="J231" s="29"/>
      <c r="O231" s="36">
        <f>I231*0.21</f>
        <v>0</v>
      </c>
      <c r="P231">
        <v>3</v>
      </c>
    </row>
    <row r="232" ht="120">
      <c r="A232" s="29" t="s">
        <v>34</v>
      </c>
      <c r="B232" s="37"/>
      <c r="C232" s="38"/>
      <c r="D232" s="38"/>
      <c r="E232" s="31" t="s">
        <v>346</v>
      </c>
      <c r="F232" s="38"/>
      <c r="G232" s="38"/>
      <c r="H232" s="38"/>
      <c r="I232" s="38"/>
      <c r="J232" s="39"/>
    </row>
    <row r="233">
      <c r="A233" s="29" t="s">
        <v>81</v>
      </c>
      <c r="B233" s="37"/>
      <c r="C233" s="38"/>
      <c r="D233" s="38"/>
      <c r="E233" s="44" t="s">
        <v>347</v>
      </c>
      <c r="F233" s="38"/>
      <c r="G233" s="38"/>
      <c r="H233" s="38"/>
      <c r="I233" s="38"/>
      <c r="J233" s="39"/>
    </row>
    <row r="234" ht="165">
      <c r="A234" s="29" t="s">
        <v>36</v>
      </c>
      <c r="B234" s="37"/>
      <c r="C234" s="38"/>
      <c r="D234" s="38"/>
      <c r="E234" s="31" t="s">
        <v>348</v>
      </c>
      <c r="F234" s="38"/>
      <c r="G234" s="38"/>
      <c r="H234" s="38"/>
      <c r="I234" s="38"/>
      <c r="J234" s="39"/>
    </row>
    <row r="235">
      <c r="A235" s="29" t="s">
        <v>29</v>
      </c>
      <c r="B235" s="29">
        <v>56</v>
      </c>
      <c r="C235" s="30" t="s">
        <v>349</v>
      </c>
      <c r="D235" s="29" t="s">
        <v>31</v>
      </c>
      <c r="E235" s="31" t="s">
        <v>350</v>
      </c>
      <c r="F235" s="32" t="s">
        <v>132</v>
      </c>
      <c r="G235" s="33">
        <v>90</v>
      </c>
      <c r="H235" s="34">
        <v>0</v>
      </c>
      <c r="I235" s="35">
        <f>ROUND(G235*H235,P4)</f>
        <v>0</v>
      </c>
      <c r="J235" s="29"/>
      <c r="O235" s="36">
        <f>I235*0.21</f>
        <v>0</v>
      </c>
      <c r="P235">
        <v>3</v>
      </c>
    </row>
    <row r="236" ht="75">
      <c r="A236" s="29" t="s">
        <v>34</v>
      </c>
      <c r="B236" s="37"/>
      <c r="C236" s="38"/>
      <c r="D236" s="38"/>
      <c r="E236" s="31" t="s">
        <v>351</v>
      </c>
      <c r="F236" s="38"/>
      <c r="G236" s="38"/>
      <c r="H236" s="38"/>
      <c r="I236" s="38"/>
      <c r="J236" s="39"/>
    </row>
    <row r="237">
      <c r="A237" s="29" t="s">
        <v>81</v>
      </c>
      <c r="B237" s="37"/>
      <c r="C237" s="38"/>
      <c r="D237" s="38"/>
      <c r="E237" s="44" t="s">
        <v>352</v>
      </c>
      <c r="F237" s="38"/>
      <c r="G237" s="38"/>
      <c r="H237" s="38"/>
      <c r="I237" s="38"/>
      <c r="J237" s="39"/>
    </row>
    <row r="238" ht="90">
      <c r="A238" s="29" t="s">
        <v>36</v>
      </c>
      <c r="B238" s="37"/>
      <c r="C238" s="38"/>
      <c r="D238" s="38"/>
      <c r="E238" s="31" t="s">
        <v>353</v>
      </c>
      <c r="F238" s="38"/>
      <c r="G238" s="38"/>
      <c r="H238" s="38"/>
      <c r="I238" s="38"/>
      <c r="J238" s="39"/>
    </row>
    <row r="239">
      <c r="A239" s="29" t="s">
        <v>29</v>
      </c>
      <c r="B239" s="29">
        <v>57</v>
      </c>
      <c r="C239" s="30" t="s">
        <v>354</v>
      </c>
      <c r="D239" s="29" t="s">
        <v>31</v>
      </c>
      <c r="E239" s="31" t="s">
        <v>355</v>
      </c>
      <c r="F239" s="32" t="s">
        <v>132</v>
      </c>
      <c r="G239" s="33">
        <v>84</v>
      </c>
      <c r="H239" s="34">
        <v>0</v>
      </c>
      <c r="I239" s="35">
        <f>ROUND(G239*H239,P4)</f>
        <v>0</v>
      </c>
      <c r="J239" s="29"/>
      <c r="O239" s="36">
        <f>I239*0.21</f>
        <v>0</v>
      </c>
      <c r="P239">
        <v>3</v>
      </c>
    </row>
    <row r="240" ht="90">
      <c r="A240" s="29" t="s">
        <v>34</v>
      </c>
      <c r="B240" s="37"/>
      <c r="C240" s="38"/>
      <c r="D240" s="38"/>
      <c r="E240" s="31" t="s">
        <v>356</v>
      </c>
      <c r="F240" s="38"/>
      <c r="G240" s="38"/>
      <c r="H240" s="38"/>
      <c r="I240" s="38"/>
      <c r="J240" s="39"/>
    </row>
    <row r="241">
      <c r="A241" s="29" t="s">
        <v>81</v>
      </c>
      <c r="B241" s="37"/>
      <c r="C241" s="38"/>
      <c r="D241" s="38"/>
      <c r="E241" s="44" t="s">
        <v>357</v>
      </c>
      <c r="F241" s="38"/>
      <c r="G241" s="38"/>
      <c r="H241" s="38"/>
      <c r="I241" s="38"/>
      <c r="J241" s="39"/>
    </row>
    <row r="242" ht="75">
      <c r="A242" s="29" t="s">
        <v>36</v>
      </c>
      <c r="B242" s="37"/>
      <c r="C242" s="38"/>
      <c r="D242" s="38"/>
      <c r="E242" s="31" t="s">
        <v>358</v>
      </c>
      <c r="F242" s="38"/>
      <c r="G242" s="38"/>
      <c r="H242" s="38"/>
      <c r="I242" s="38"/>
      <c r="J242" s="39"/>
    </row>
    <row r="243">
      <c r="A243" s="29" t="s">
        <v>29</v>
      </c>
      <c r="B243" s="29">
        <v>58</v>
      </c>
      <c r="C243" s="30" t="s">
        <v>359</v>
      </c>
      <c r="D243" s="29" t="s">
        <v>31</v>
      </c>
      <c r="E243" s="31" t="s">
        <v>360</v>
      </c>
      <c r="F243" s="32" t="s">
        <v>132</v>
      </c>
      <c r="G243" s="33">
        <v>2</v>
      </c>
      <c r="H243" s="34">
        <v>0</v>
      </c>
      <c r="I243" s="35">
        <f>ROUND(G243*H243,P4)</f>
        <v>0</v>
      </c>
      <c r="J243" s="29"/>
      <c r="O243" s="36">
        <f>I243*0.21</f>
        <v>0</v>
      </c>
      <c r="P243">
        <v>3</v>
      </c>
    </row>
    <row r="244" ht="75">
      <c r="A244" s="29" t="s">
        <v>34</v>
      </c>
      <c r="B244" s="37"/>
      <c r="C244" s="38"/>
      <c r="D244" s="38"/>
      <c r="E244" s="31" t="s">
        <v>361</v>
      </c>
      <c r="F244" s="38"/>
      <c r="G244" s="38"/>
      <c r="H244" s="38"/>
      <c r="I244" s="38"/>
      <c r="J244" s="39"/>
    </row>
    <row r="245">
      <c r="A245" s="29" t="s">
        <v>81</v>
      </c>
      <c r="B245" s="37"/>
      <c r="C245" s="38"/>
      <c r="D245" s="38"/>
      <c r="E245" s="44" t="s">
        <v>362</v>
      </c>
      <c r="F245" s="38"/>
      <c r="G245" s="38"/>
      <c r="H245" s="38"/>
      <c r="I245" s="38"/>
      <c r="J245" s="39"/>
    </row>
    <row r="246" ht="75">
      <c r="A246" s="29" t="s">
        <v>36</v>
      </c>
      <c r="B246" s="37"/>
      <c r="C246" s="38"/>
      <c r="D246" s="38"/>
      <c r="E246" s="31" t="s">
        <v>363</v>
      </c>
      <c r="F246" s="38"/>
      <c r="G246" s="38"/>
      <c r="H246" s="38"/>
      <c r="I246" s="38"/>
      <c r="J246" s="39"/>
    </row>
    <row r="247" ht="30">
      <c r="A247" s="29" t="s">
        <v>29</v>
      </c>
      <c r="B247" s="29">
        <v>59</v>
      </c>
      <c r="C247" s="30" t="s">
        <v>364</v>
      </c>
      <c r="D247" s="29" t="s">
        <v>31</v>
      </c>
      <c r="E247" s="31" t="s">
        <v>365</v>
      </c>
      <c r="F247" s="32" t="s">
        <v>132</v>
      </c>
      <c r="G247" s="33">
        <v>20</v>
      </c>
      <c r="H247" s="34">
        <v>0</v>
      </c>
      <c r="I247" s="35">
        <f>ROUND(G247*H247,P4)</f>
        <v>0</v>
      </c>
      <c r="J247" s="29"/>
      <c r="O247" s="36">
        <f>I247*0.21</f>
        <v>0</v>
      </c>
      <c r="P247">
        <v>3</v>
      </c>
    </row>
    <row r="248" ht="90">
      <c r="A248" s="29" t="s">
        <v>34</v>
      </c>
      <c r="B248" s="37"/>
      <c r="C248" s="38"/>
      <c r="D248" s="38"/>
      <c r="E248" s="31" t="s">
        <v>366</v>
      </c>
      <c r="F248" s="38"/>
      <c r="G248" s="38"/>
      <c r="H248" s="38"/>
      <c r="I248" s="38"/>
      <c r="J248" s="39"/>
    </row>
    <row r="249" ht="60">
      <c r="A249" s="29" t="s">
        <v>81</v>
      </c>
      <c r="B249" s="37"/>
      <c r="C249" s="38"/>
      <c r="D249" s="38"/>
      <c r="E249" s="44" t="s">
        <v>367</v>
      </c>
      <c r="F249" s="38"/>
      <c r="G249" s="38"/>
      <c r="H249" s="38"/>
      <c r="I249" s="38"/>
      <c r="J249" s="39"/>
    </row>
    <row r="250" ht="60">
      <c r="A250" s="29" t="s">
        <v>36</v>
      </c>
      <c r="B250" s="37"/>
      <c r="C250" s="38"/>
      <c r="D250" s="38"/>
      <c r="E250" s="31" t="s">
        <v>368</v>
      </c>
      <c r="F250" s="38"/>
      <c r="G250" s="38"/>
      <c r="H250" s="38"/>
      <c r="I250" s="38"/>
      <c r="J250" s="39"/>
    </row>
    <row r="251">
      <c r="A251" s="29" t="s">
        <v>29</v>
      </c>
      <c r="B251" s="29">
        <v>60</v>
      </c>
      <c r="C251" s="30" t="s">
        <v>369</v>
      </c>
      <c r="D251" s="29" t="s">
        <v>31</v>
      </c>
      <c r="E251" s="31" t="s">
        <v>370</v>
      </c>
      <c r="F251" s="32" t="s">
        <v>132</v>
      </c>
      <c r="G251" s="33">
        <v>20</v>
      </c>
      <c r="H251" s="34">
        <v>0</v>
      </c>
      <c r="I251" s="35">
        <f>ROUND(G251*H251,P4)</f>
        <v>0</v>
      </c>
      <c r="J251" s="29"/>
      <c r="O251" s="36">
        <f>I251*0.21</f>
        <v>0</v>
      </c>
      <c r="P251">
        <v>3</v>
      </c>
    </row>
    <row r="252" ht="90">
      <c r="A252" s="29" t="s">
        <v>34</v>
      </c>
      <c r="B252" s="37"/>
      <c r="C252" s="38"/>
      <c r="D252" s="38"/>
      <c r="E252" s="31" t="s">
        <v>371</v>
      </c>
      <c r="F252" s="38"/>
      <c r="G252" s="38"/>
      <c r="H252" s="38"/>
      <c r="I252" s="38"/>
      <c r="J252" s="39"/>
    </row>
    <row r="253">
      <c r="A253" s="29" t="s">
        <v>81</v>
      </c>
      <c r="B253" s="37"/>
      <c r="C253" s="38"/>
      <c r="D253" s="38"/>
      <c r="E253" s="44" t="s">
        <v>372</v>
      </c>
      <c r="F253" s="38"/>
      <c r="G253" s="38"/>
      <c r="H253" s="38"/>
      <c r="I253" s="38"/>
      <c r="J253" s="39"/>
    </row>
    <row r="254" ht="75">
      <c r="A254" s="29" t="s">
        <v>36</v>
      </c>
      <c r="B254" s="37"/>
      <c r="C254" s="38"/>
      <c r="D254" s="38"/>
      <c r="E254" s="31" t="s">
        <v>373</v>
      </c>
      <c r="F254" s="38"/>
      <c r="G254" s="38"/>
      <c r="H254" s="38"/>
      <c r="I254" s="38"/>
      <c r="J254" s="39"/>
    </row>
    <row r="255">
      <c r="A255" s="29" t="s">
        <v>29</v>
      </c>
      <c r="B255" s="29">
        <v>61</v>
      </c>
      <c r="C255" s="30" t="s">
        <v>374</v>
      </c>
      <c r="D255" s="29" t="s">
        <v>31</v>
      </c>
      <c r="E255" s="31" t="s">
        <v>375</v>
      </c>
      <c r="F255" s="32" t="s">
        <v>132</v>
      </c>
      <c r="G255" s="33">
        <v>5</v>
      </c>
      <c r="H255" s="34">
        <v>0</v>
      </c>
      <c r="I255" s="35">
        <f>ROUND(G255*H255,P4)</f>
        <v>0</v>
      </c>
      <c r="J255" s="29"/>
      <c r="O255" s="36">
        <f>I255*0.21</f>
        <v>0</v>
      </c>
      <c r="P255">
        <v>3</v>
      </c>
    </row>
    <row r="256" ht="90">
      <c r="A256" s="29" t="s">
        <v>34</v>
      </c>
      <c r="B256" s="37"/>
      <c r="C256" s="38"/>
      <c r="D256" s="38"/>
      <c r="E256" s="31" t="s">
        <v>366</v>
      </c>
      <c r="F256" s="38"/>
      <c r="G256" s="38"/>
      <c r="H256" s="38"/>
      <c r="I256" s="38"/>
      <c r="J256" s="39"/>
    </row>
    <row r="257" ht="45">
      <c r="A257" s="29" t="s">
        <v>81</v>
      </c>
      <c r="B257" s="37"/>
      <c r="C257" s="38"/>
      <c r="D257" s="38"/>
      <c r="E257" s="44" t="s">
        <v>376</v>
      </c>
      <c r="F257" s="38"/>
      <c r="G257" s="38"/>
      <c r="H257" s="38"/>
      <c r="I257" s="38"/>
      <c r="J257" s="39"/>
    </row>
    <row r="258" ht="60">
      <c r="A258" s="29" t="s">
        <v>36</v>
      </c>
      <c r="B258" s="37"/>
      <c r="C258" s="38"/>
      <c r="D258" s="38"/>
      <c r="E258" s="31" t="s">
        <v>368</v>
      </c>
      <c r="F258" s="38"/>
      <c r="G258" s="38"/>
      <c r="H258" s="38"/>
      <c r="I258" s="38"/>
      <c r="J258" s="39"/>
    </row>
    <row r="259">
      <c r="A259" s="29" t="s">
        <v>29</v>
      </c>
      <c r="B259" s="29">
        <v>62</v>
      </c>
      <c r="C259" s="30" t="s">
        <v>377</v>
      </c>
      <c r="D259" s="29" t="s">
        <v>31</v>
      </c>
      <c r="E259" s="31" t="s">
        <v>378</v>
      </c>
      <c r="F259" s="32" t="s">
        <v>132</v>
      </c>
      <c r="G259" s="33">
        <v>5</v>
      </c>
      <c r="H259" s="34">
        <v>0</v>
      </c>
      <c r="I259" s="35">
        <f>ROUND(G259*H259,P4)</f>
        <v>0</v>
      </c>
      <c r="J259" s="29"/>
      <c r="O259" s="36">
        <f>I259*0.21</f>
        <v>0</v>
      </c>
      <c r="P259">
        <v>3</v>
      </c>
    </row>
    <row r="260" ht="90">
      <c r="A260" s="29" t="s">
        <v>34</v>
      </c>
      <c r="B260" s="37"/>
      <c r="C260" s="38"/>
      <c r="D260" s="38"/>
      <c r="E260" s="31" t="s">
        <v>371</v>
      </c>
      <c r="F260" s="38"/>
      <c r="G260" s="38"/>
      <c r="H260" s="38"/>
      <c r="I260" s="38"/>
      <c r="J260" s="39"/>
    </row>
    <row r="261">
      <c r="A261" s="29" t="s">
        <v>81</v>
      </c>
      <c r="B261" s="37"/>
      <c r="C261" s="38"/>
      <c r="D261" s="38"/>
      <c r="E261" s="44" t="s">
        <v>379</v>
      </c>
      <c r="F261" s="38"/>
      <c r="G261" s="38"/>
      <c r="H261" s="38"/>
      <c r="I261" s="38"/>
      <c r="J261" s="39"/>
    </row>
    <row r="262" ht="75">
      <c r="A262" s="29" t="s">
        <v>36</v>
      </c>
      <c r="B262" s="37"/>
      <c r="C262" s="38"/>
      <c r="D262" s="38"/>
      <c r="E262" s="31" t="s">
        <v>373</v>
      </c>
      <c r="F262" s="38"/>
      <c r="G262" s="38"/>
      <c r="H262" s="38"/>
      <c r="I262" s="38"/>
      <c r="J262" s="39"/>
    </row>
    <row r="263" ht="30">
      <c r="A263" s="29" t="s">
        <v>29</v>
      </c>
      <c r="B263" s="29">
        <v>63</v>
      </c>
      <c r="C263" s="30" t="s">
        <v>380</v>
      </c>
      <c r="D263" s="29" t="s">
        <v>31</v>
      </c>
      <c r="E263" s="31" t="s">
        <v>381</v>
      </c>
      <c r="F263" s="32" t="s">
        <v>132</v>
      </c>
      <c r="G263" s="33">
        <v>17</v>
      </c>
      <c r="H263" s="34">
        <v>0</v>
      </c>
      <c r="I263" s="35">
        <f>ROUND(G263*H263,P4)</f>
        <v>0</v>
      </c>
      <c r="J263" s="29"/>
      <c r="O263" s="36">
        <f>I263*0.21</f>
        <v>0</v>
      </c>
      <c r="P263">
        <v>3</v>
      </c>
    </row>
    <row r="264" ht="90">
      <c r="A264" s="29" t="s">
        <v>34</v>
      </c>
      <c r="B264" s="37"/>
      <c r="C264" s="38"/>
      <c r="D264" s="38"/>
      <c r="E264" s="31" t="s">
        <v>382</v>
      </c>
      <c r="F264" s="38"/>
      <c r="G264" s="38"/>
      <c r="H264" s="38"/>
      <c r="I264" s="38"/>
      <c r="J264" s="39"/>
    </row>
    <row r="265" ht="45">
      <c r="A265" s="29" t="s">
        <v>81</v>
      </c>
      <c r="B265" s="37"/>
      <c r="C265" s="38"/>
      <c r="D265" s="38"/>
      <c r="E265" s="44" t="s">
        <v>383</v>
      </c>
      <c r="F265" s="38"/>
      <c r="G265" s="38"/>
      <c r="H265" s="38"/>
      <c r="I265" s="38"/>
      <c r="J265" s="39"/>
    </row>
    <row r="266" ht="90">
      <c r="A266" s="29" t="s">
        <v>36</v>
      </c>
      <c r="B266" s="37"/>
      <c r="C266" s="38"/>
      <c r="D266" s="38"/>
      <c r="E266" s="31" t="s">
        <v>384</v>
      </c>
      <c r="F266" s="38"/>
      <c r="G266" s="38"/>
      <c r="H266" s="38"/>
      <c r="I266" s="38"/>
      <c r="J266" s="39"/>
    </row>
    <row r="267">
      <c r="A267" s="29" t="s">
        <v>29</v>
      </c>
      <c r="B267" s="29">
        <v>64</v>
      </c>
      <c r="C267" s="30" t="s">
        <v>385</v>
      </c>
      <c r="D267" s="29" t="s">
        <v>31</v>
      </c>
      <c r="E267" s="31" t="s">
        <v>386</v>
      </c>
      <c r="F267" s="32" t="s">
        <v>132</v>
      </c>
      <c r="G267" s="33">
        <v>17</v>
      </c>
      <c r="H267" s="34">
        <v>0</v>
      </c>
      <c r="I267" s="35">
        <f>ROUND(G267*H267,P4)</f>
        <v>0</v>
      </c>
      <c r="J267" s="29"/>
      <c r="O267" s="36">
        <f>I267*0.21</f>
        <v>0</v>
      </c>
      <c r="P267">
        <v>3</v>
      </c>
    </row>
    <row r="268" ht="90">
      <c r="A268" s="29" t="s">
        <v>34</v>
      </c>
      <c r="B268" s="37"/>
      <c r="C268" s="38"/>
      <c r="D268" s="38"/>
      <c r="E268" s="31" t="s">
        <v>387</v>
      </c>
      <c r="F268" s="38"/>
      <c r="G268" s="38"/>
      <c r="H268" s="38"/>
      <c r="I268" s="38"/>
      <c r="J268" s="39"/>
    </row>
    <row r="269">
      <c r="A269" s="29" t="s">
        <v>81</v>
      </c>
      <c r="B269" s="37"/>
      <c r="C269" s="38"/>
      <c r="D269" s="38"/>
      <c r="E269" s="44" t="s">
        <v>388</v>
      </c>
      <c r="F269" s="38"/>
      <c r="G269" s="38"/>
      <c r="H269" s="38"/>
      <c r="I269" s="38"/>
      <c r="J269" s="39"/>
    </row>
    <row r="270" ht="75">
      <c r="A270" s="29" t="s">
        <v>36</v>
      </c>
      <c r="B270" s="37"/>
      <c r="C270" s="38"/>
      <c r="D270" s="38"/>
      <c r="E270" s="31" t="s">
        <v>373</v>
      </c>
      <c r="F270" s="38"/>
      <c r="G270" s="38"/>
      <c r="H270" s="38"/>
      <c r="I270" s="38"/>
      <c r="J270" s="39"/>
    </row>
    <row r="271" ht="30">
      <c r="A271" s="29" t="s">
        <v>29</v>
      </c>
      <c r="B271" s="29">
        <v>65</v>
      </c>
      <c r="C271" s="30" t="s">
        <v>389</v>
      </c>
      <c r="D271" s="29" t="s">
        <v>31</v>
      </c>
      <c r="E271" s="31" t="s">
        <v>390</v>
      </c>
      <c r="F271" s="32" t="s">
        <v>121</v>
      </c>
      <c r="G271" s="33">
        <v>1593.9079999999999</v>
      </c>
      <c r="H271" s="34">
        <v>0</v>
      </c>
      <c r="I271" s="35">
        <f>ROUND(G271*H271,P4)</f>
        <v>0</v>
      </c>
      <c r="J271" s="29"/>
      <c r="O271" s="36">
        <f>I271*0.21</f>
        <v>0</v>
      </c>
      <c r="P271">
        <v>3</v>
      </c>
    </row>
    <row r="272" ht="75">
      <c r="A272" s="29" t="s">
        <v>34</v>
      </c>
      <c r="B272" s="37"/>
      <c r="C272" s="38"/>
      <c r="D272" s="38"/>
      <c r="E272" s="31" t="s">
        <v>391</v>
      </c>
      <c r="F272" s="38"/>
      <c r="G272" s="38"/>
      <c r="H272" s="38"/>
      <c r="I272" s="38"/>
      <c r="J272" s="39"/>
    </row>
    <row r="273">
      <c r="A273" s="29" t="s">
        <v>81</v>
      </c>
      <c r="B273" s="37"/>
      <c r="C273" s="38"/>
      <c r="D273" s="38"/>
      <c r="E273" s="44" t="s">
        <v>392</v>
      </c>
      <c r="F273" s="38"/>
      <c r="G273" s="38"/>
      <c r="H273" s="38"/>
      <c r="I273" s="38"/>
      <c r="J273" s="39"/>
    </row>
    <row r="274" ht="105">
      <c r="A274" s="29" t="s">
        <v>36</v>
      </c>
      <c r="B274" s="37"/>
      <c r="C274" s="38"/>
      <c r="D274" s="38"/>
      <c r="E274" s="31" t="s">
        <v>393</v>
      </c>
      <c r="F274" s="38"/>
      <c r="G274" s="38"/>
      <c r="H274" s="38"/>
      <c r="I274" s="38"/>
      <c r="J274" s="39"/>
    </row>
    <row r="275" ht="30">
      <c r="A275" s="29" t="s">
        <v>29</v>
      </c>
      <c r="B275" s="29">
        <v>66</v>
      </c>
      <c r="C275" s="30" t="s">
        <v>394</v>
      </c>
      <c r="D275" s="29" t="s">
        <v>31</v>
      </c>
      <c r="E275" s="31" t="s">
        <v>395</v>
      </c>
      <c r="F275" s="32" t="s">
        <v>121</v>
      </c>
      <c r="G275" s="33">
        <v>213.94999999999999</v>
      </c>
      <c r="H275" s="34">
        <v>0</v>
      </c>
      <c r="I275" s="35">
        <f>ROUND(G275*H275,P4)</f>
        <v>0</v>
      </c>
      <c r="J275" s="29"/>
      <c r="O275" s="36">
        <f>I275*0.21</f>
        <v>0</v>
      </c>
      <c r="P275">
        <v>3</v>
      </c>
    </row>
    <row r="276" ht="75">
      <c r="A276" s="29" t="s">
        <v>34</v>
      </c>
      <c r="B276" s="37"/>
      <c r="C276" s="38"/>
      <c r="D276" s="38"/>
      <c r="E276" s="31" t="s">
        <v>391</v>
      </c>
      <c r="F276" s="38"/>
      <c r="G276" s="38"/>
      <c r="H276" s="38"/>
      <c r="I276" s="38"/>
      <c r="J276" s="39"/>
    </row>
    <row r="277" ht="60">
      <c r="A277" s="29" t="s">
        <v>81</v>
      </c>
      <c r="B277" s="37"/>
      <c r="C277" s="38"/>
      <c r="D277" s="38"/>
      <c r="E277" s="44" t="s">
        <v>396</v>
      </c>
      <c r="F277" s="38"/>
      <c r="G277" s="38"/>
      <c r="H277" s="38"/>
      <c r="I277" s="38"/>
      <c r="J277" s="39"/>
    </row>
    <row r="278" ht="105">
      <c r="A278" s="29" t="s">
        <v>36</v>
      </c>
      <c r="B278" s="37"/>
      <c r="C278" s="38"/>
      <c r="D278" s="38"/>
      <c r="E278" s="31" t="s">
        <v>393</v>
      </c>
      <c r="F278" s="38"/>
      <c r="G278" s="38"/>
      <c r="H278" s="38"/>
      <c r="I278" s="38"/>
      <c r="J278" s="39"/>
    </row>
    <row r="279" ht="30">
      <c r="A279" s="29" t="s">
        <v>29</v>
      </c>
      <c r="B279" s="29">
        <v>67</v>
      </c>
      <c r="C279" s="30" t="s">
        <v>397</v>
      </c>
      <c r="D279" s="29" t="s">
        <v>31</v>
      </c>
      <c r="E279" s="31" t="s">
        <v>398</v>
      </c>
      <c r="F279" s="32" t="s">
        <v>121</v>
      </c>
      <c r="G279" s="33">
        <v>1379.9580000000001</v>
      </c>
      <c r="H279" s="34">
        <v>0</v>
      </c>
      <c r="I279" s="35">
        <f>ROUND(G279*H279,P4)</f>
        <v>0</v>
      </c>
      <c r="J279" s="29"/>
      <c r="O279" s="36">
        <f>I279*0.21</f>
        <v>0</v>
      </c>
      <c r="P279">
        <v>3</v>
      </c>
    </row>
    <row r="280" ht="75">
      <c r="A280" s="29" t="s">
        <v>34</v>
      </c>
      <c r="B280" s="37"/>
      <c r="C280" s="38"/>
      <c r="D280" s="38"/>
      <c r="E280" s="31" t="s">
        <v>391</v>
      </c>
      <c r="F280" s="38"/>
      <c r="G280" s="38"/>
      <c r="H280" s="38"/>
      <c r="I280" s="38"/>
      <c r="J280" s="39"/>
    </row>
    <row r="281" ht="150">
      <c r="A281" s="29" t="s">
        <v>81</v>
      </c>
      <c r="B281" s="37"/>
      <c r="C281" s="38"/>
      <c r="D281" s="38"/>
      <c r="E281" s="44" t="s">
        <v>399</v>
      </c>
      <c r="F281" s="38"/>
      <c r="G281" s="38"/>
      <c r="H281" s="38"/>
      <c r="I281" s="38"/>
      <c r="J281" s="39"/>
    </row>
    <row r="282" ht="105">
      <c r="A282" s="29" t="s">
        <v>36</v>
      </c>
      <c r="B282" s="37"/>
      <c r="C282" s="38"/>
      <c r="D282" s="38"/>
      <c r="E282" s="31" t="s">
        <v>393</v>
      </c>
      <c r="F282" s="38"/>
      <c r="G282" s="38"/>
      <c r="H282" s="38"/>
      <c r="I282" s="38"/>
      <c r="J282" s="39"/>
    </row>
    <row r="283">
      <c r="A283" s="29" t="s">
        <v>29</v>
      </c>
      <c r="B283" s="29">
        <v>68</v>
      </c>
      <c r="C283" s="30" t="s">
        <v>400</v>
      </c>
      <c r="D283" s="29" t="s">
        <v>31</v>
      </c>
      <c r="E283" s="31" t="s">
        <v>401</v>
      </c>
      <c r="F283" s="32" t="s">
        <v>132</v>
      </c>
      <c r="G283" s="33">
        <v>1</v>
      </c>
      <c r="H283" s="34">
        <v>0</v>
      </c>
      <c r="I283" s="35">
        <f>ROUND(G283*H283,P4)</f>
        <v>0</v>
      </c>
      <c r="J283" s="29"/>
      <c r="O283" s="36">
        <f>I283*0.21</f>
        <v>0</v>
      </c>
      <c r="P283">
        <v>3</v>
      </c>
    </row>
    <row r="284">
      <c r="A284" s="29" t="s">
        <v>34</v>
      </c>
      <c r="B284" s="37"/>
      <c r="C284" s="38"/>
      <c r="D284" s="38"/>
      <c r="E284" s="43" t="s">
        <v>31</v>
      </c>
      <c r="F284" s="38"/>
      <c r="G284" s="38"/>
      <c r="H284" s="38"/>
      <c r="I284" s="38"/>
      <c r="J284" s="39"/>
    </row>
    <row r="285">
      <c r="A285" s="29" t="s">
        <v>81</v>
      </c>
      <c r="B285" s="37"/>
      <c r="C285" s="38"/>
      <c r="D285" s="38"/>
      <c r="E285" s="44" t="s">
        <v>402</v>
      </c>
      <c r="F285" s="38"/>
      <c r="G285" s="38"/>
      <c r="H285" s="38"/>
      <c r="I285" s="38"/>
      <c r="J285" s="39"/>
    </row>
    <row r="286" ht="75">
      <c r="A286" s="29" t="s">
        <v>36</v>
      </c>
      <c r="B286" s="37"/>
      <c r="C286" s="38"/>
      <c r="D286" s="38"/>
      <c r="E286" s="31" t="s">
        <v>403</v>
      </c>
      <c r="F286" s="38"/>
      <c r="G286" s="38"/>
      <c r="H286" s="38"/>
      <c r="I286" s="38"/>
      <c r="J286" s="39"/>
    </row>
    <row r="287">
      <c r="A287" s="29" t="s">
        <v>29</v>
      </c>
      <c r="B287" s="29">
        <v>69</v>
      </c>
      <c r="C287" s="30" t="s">
        <v>404</v>
      </c>
      <c r="D287" s="29" t="s">
        <v>31</v>
      </c>
      <c r="E287" s="31" t="s">
        <v>405</v>
      </c>
      <c r="F287" s="32" t="s">
        <v>132</v>
      </c>
      <c r="G287" s="33">
        <v>1</v>
      </c>
      <c r="H287" s="34">
        <v>0</v>
      </c>
      <c r="I287" s="35">
        <f>ROUND(G287*H287,P4)</f>
        <v>0</v>
      </c>
      <c r="J287" s="29"/>
      <c r="O287" s="36">
        <f>I287*0.21</f>
        <v>0</v>
      </c>
      <c r="P287">
        <v>3</v>
      </c>
    </row>
    <row r="288" ht="90">
      <c r="A288" s="29" t="s">
        <v>34</v>
      </c>
      <c r="B288" s="37"/>
      <c r="C288" s="38"/>
      <c r="D288" s="38"/>
      <c r="E288" s="31" t="s">
        <v>406</v>
      </c>
      <c r="F288" s="38"/>
      <c r="G288" s="38"/>
      <c r="H288" s="38"/>
      <c r="I288" s="38"/>
      <c r="J288" s="39"/>
    </row>
    <row r="289">
      <c r="A289" s="29" t="s">
        <v>81</v>
      </c>
      <c r="B289" s="37"/>
      <c r="C289" s="38"/>
      <c r="D289" s="38"/>
      <c r="E289" s="44" t="s">
        <v>402</v>
      </c>
      <c r="F289" s="38"/>
      <c r="G289" s="38"/>
      <c r="H289" s="38"/>
      <c r="I289" s="38"/>
      <c r="J289" s="39"/>
    </row>
    <row r="290">
      <c r="A290" s="29" t="s">
        <v>36</v>
      </c>
      <c r="B290" s="37"/>
      <c r="C290" s="38"/>
      <c r="D290" s="38"/>
      <c r="E290" s="43" t="s">
        <v>31</v>
      </c>
      <c r="F290" s="38"/>
      <c r="G290" s="38"/>
      <c r="H290" s="38"/>
      <c r="I290" s="38"/>
      <c r="J290" s="39"/>
    </row>
    <row r="291" ht="30">
      <c r="A291" s="29" t="s">
        <v>29</v>
      </c>
      <c r="B291" s="29">
        <v>70</v>
      </c>
      <c r="C291" s="30" t="s">
        <v>407</v>
      </c>
      <c r="D291" s="29" t="s">
        <v>31</v>
      </c>
      <c r="E291" s="31" t="s">
        <v>408</v>
      </c>
      <c r="F291" s="32" t="s">
        <v>167</v>
      </c>
      <c r="G291" s="33">
        <v>2.5</v>
      </c>
      <c r="H291" s="34">
        <v>0</v>
      </c>
      <c r="I291" s="35">
        <f>ROUND(G291*H291,P4)</f>
        <v>0</v>
      </c>
      <c r="J291" s="29"/>
      <c r="O291" s="36">
        <f>I291*0.21</f>
        <v>0</v>
      </c>
      <c r="P291">
        <v>3</v>
      </c>
    </row>
    <row r="292" ht="135">
      <c r="A292" s="29" t="s">
        <v>34</v>
      </c>
      <c r="B292" s="37"/>
      <c r="C292" s="38"/>
      <c r="D292" s="38"/>
      <c r="E292" s="31" t="s">
        <v>409</v>
      </c>
      <c r="F292" s="38"/>
      <c r="G292" s="38"/>
      <c r="H292" s="38"/>
      <c r="I292" s="38"/>
      <c r="J292" s="39"/>
    </row>
    <row r="293" ht="60">
      <c r="A293" s="29" t="s">
        <v>81</v>
      </c>
      <c r="B293" s="37"/>
      <c r="C293" s="38"/>
      <c r="D293" s="38"/>
      <c r="E293" s="44" t="s">
        <v>410</v>
      </c>
      <c r="F293" s="38"/>
      <c r="G293" s="38"/>
      <c r="H293" s="38"/>
      <c r="I293" s="38"/>
      <c r="J293" s="39"/>
    </row>
    <row r="294" ht="90">
      <c r="A294" s="29" t="s">
        <v>36</v>
      </c>
      <c r="B294" s="37"/>
      <c r="C294" s="38"/>
      <c r="D294" s="38"/>
      <c r="E294" s="31" t="s">
        <v>411</v>
      </c>
      <c r="F294" s="38"/>
      <c r="G294" s="38"/>
      <c r="H294" s="38"/>
      <c r="I294" s="38"/>
      <c r="J294" s="39"/>
    </row>
    <row r="295">
      <c r="A295" s="29" t="s">
        <v>29</v>
      </c>
      <c r="B295" s="29">
        <v>71</v>
      </c>
      <c r="C295" s="30" t="s">
        <v>412</v>
      </c>
      <c r="D295" s="29" t="s">
        <v>31</v>
      </c>
      <c r="E295" s="31" t="s">
        <v>413</v>
      </c>
      <c r="F295" s="32" t="s">
        <v>167</v>
      </c>
      <c r="G295" s="33">
        <v>781</v>
      </c>
      <c r="H295" s="34">
        <v>0</v>
      </c>
      <c r="I295" s="35">
        <f>ROUND(G295*H295,P4)</f>
        <v>0</v>
      </c>
      <c r="J295" s="29"/>
      <c r="O295" s="36">
        <f>I295*0.21</f>
        <v>0</v>
      </c>
      <c r="P295">
        <v>3</v>
      </c>
    </row>
    <row r="296" ht="90">
      <c r="A296" s="29" t="s">
        <v>34</v>
      </c>
      <c r="B296" s="37"/>
      <c r="C296" s="38"/>
      <c r="D296" s="38"/>
      <c r="E296" s="31" t="s">
        <v>414</v>
      </c>
      <c r="F296" s="38"/>
      <c r="G296" s="38"/>
      <c r="H296" s="38"/>
      <c r="I296" s="38"/>
      <c r="J296" s="39"/>
    </row>
    <row r="297" ht="45">
      <c r="A297" s="29" t="s">
        <v>81</v>
      </c>
      <c r="B297" s="37"/>
      <c r="C297" s="38"/>
      <c r="D297" s="38"/>
      <c r="E297" s="44" t="s">
        <v>415</v>
      </c>
      <c r="F297" s="38"/>
      <c r="G297" s="38"/>
      <c r="H297" s="38"/>
      <c r="I297" s="38"/>
      <c r="J297" s="39"/>
    </row>
    <row r="298" ht="90">
      <c r="A298" s="29" t="s">
        <v>36</v>
      </c>
      <c r="B298" s="37"/>
      <c r="C298" s="38"/>
      <c r="D298" s="38"/>
      <c r="E298" s="31" t="s">
        <v>416</v>
      </c>
      <c r="F298" s="38"/>
      <c r="G298" s="38"/>
      <c r="H298" s="38"/>
      <c r="I298" s="38"/>
      <c r="J298" s="39"/>
    </row>
    <row r="299">
      <c r="A299" s="29" t="s">
        <v>29</v>
      </c>
      <c r="B299" s="29">
        <v>72</v>
      </c>
      <c r="C299" s="30" t="s">
        <v>417</v>
      </c>
      <c r="D299" s="29" t="s">
        <v>31</v>
      </c>
      <c r="E299" s="31" t="s">
        <v>418</v>
      </c>
      <c r="F299" s="32" t="s">
        <v>167</v>
      </c>
      <c r="G299" s="33">
        <v>46.399999999999999</v>
      </c>
      <c r="H299" s="34">
        <v>0</v>
      </c>
      <c r="I299" s="35">
        <f>ROUND(G299*H299,P4)</f>
        <v>0</v>
      </c>
      <c r="J299" s="29"/>
      <c r="O299" s="36">
        <f>I299*0.21</f>
        <v>0</v>
      </c>
      <c r="P299">
        <v>3</v>
      </c>
    </row>
    <row r="300" ht="90">
      <c r="A300" s="29" t="s">
        <v>34</v>
      </c>
      <c r="B300" s="37"/>
      <c r="C300" s="38"/>
      <c r="D300" s="38"/>
      <c r="E300" s="31" t="s">
        <v>419</v>
      </c>
      <c r="F300" s="38"/>
      <c r="G300" s="38"/>
      <c r="H300" s="38"/>
      <c r="I300" s="38"/>
      <c r="J300" s="39"/>
    </row>
    <row r="301">
      <c r="A301" s="29" t="s">
        <v>81</v>
      </c>
      <c r="B301" s="37"/>
      <c r="C301" s="38"/>
      <c r="D301" s="38"/>
      <c r="E301" s="44" t="s">
        <v>420</v>
      </c>
      <c r="F301" s="38"/>
      <c r="G301" s="38"/>
      <c r="H301" s="38"/>
      <c r="I301" s="38"/>
      <c r="J301" s="39"/>
    </row>
    <row r="302" ht="90">
      <c r="A302" s="29" t="s">
        <v>36</v>
      </c>
      <c r="B302" s="37"/>
      <c r="C302" s="38"/>
      <c r="D302" s="38"/>
      <c r="E302" s="31" t="s">
        <v>416</v>
      </c>
      <c r="F302" s="38"/>
      <c r="G302" s="38"/>
      <c r="H302" s="38"/>
      <c r="I302" s="38"/>
      <c r="J302" s="39"/>
    </row>
    <row r="303">
      <c r="A303" s="29" t="s">
        <v>29</v>
      </c>
      <c r="B303" s="29">
        <v>73</v>
      </c>
      <c r="C303" s="30" t="s">
        <v>421</v>
      </c>
      <c r="D303" s="29" t="s">
        <v>422</v>
      </c>
      <c r="E303" s="31" t="s">
        <v>423</v>
      </c>
      <c r="F303" s="32" t="s">
        <v>167</v>
      </c>
      <c r="G303" s="33">
        <v>158</v>
      </c>
      <c r="H303" s="34">
        <v>0</v>
      </c>
      <c r="I303" s="35">
        <f>ROUND(G303*H303,P4)</f>
        <v>0</v>
      </c>
      <c r="J303" s="29"/>
      <c r="O303" s="36">
        <f>I303*0.21</f>
        <v>0</v>
      </c>
      <c r="P303">
        <v>3</v>
      </c>
    </row>
    <row r="304" ht="105">
      <c r="A304" s="29" t="s">
        <v>34</v>
      </c>
      <c r="B304" s="37"/>
      <c r="C304" s="38"/>
      <c r="D304" s="38"/>
      <c r="E304" s="31" t="s">
        <v>424</v>
      </c>
      <c r="F304" s="38"/>
      <c r="G304" s="38"/>
      <c r="H304" s="38"/>
      <c r="I304" s="38"/>
      <c r="J304" s="39"/>
    </row>
    <row r="305">
      <c r="A305" s="29" t="s">
        <v>81</v>
      </c>
      <c r="B305" s="37"/>
      <c r="C305" s="38"/>
      <c r="D305" s="38"/>
      <c r="E305" s="44" t="s">
        <v>425</v>
      </c>
      <c r="F305" s="38"/>
      <c r="G305" s="38"/>
      <c r="H305" s="38"/>
      <c r="I305" s="38"/>
      <c r="J305" s="39"/>
    </row>
    <row r="306" ht="90">
      <c r="A306" s="29" t="s">
        <v>36</v>
      </c>
      <c r="B306" s="37"/>
      <c r="C306" s="38"/>
      <c r="D306" s="38"/>
      <c r="E306" s="31" t="s">
        <v>416</v>
      </c>
      <c r="F306" s="38"/>
      <c r="G306" s="38"/>
      <c r="H306" s="38"/>
      <c r="I306" s="38"/>
      <c r="J306" s="39"/>
    </row>
    <row r="307">
      <c r="A307" s="29" t="s">
        <v>29</v>
      </c>
      <c r="B307" s="29">
        <v>74</v>
      </c>
      <c r="C307" s="30" t="s">
        <v>421</v>
      </c>
      <c r="D307" s="29" t="s">
        <v>426</v>
      </c>
      <c r="E307" s="31" t="s">
        <v>423</v>
      </c>
      <c r="F307" s="32" t="s">
        <v>167</v>
      </c>
      <c r="G307" s="33">
        <v>46.399999999999999</v>
      </c>
      <c r="H307" s="34">
        <v>0</v>
      </c>
      <c r="I307" s="35">
        <f>ROUND(G307*H307,P4)</f>
        <v>0</v>
      </c>
      <c r="J307" s="29"/>
      <c r="O307" s="36">
        <f>I307*0.21</f>
        <v>0</v>
      </c>
      <c r="P307">
        <v>3</v>
      </c>
    </row>
    <row r="308" ht="105">
      <c r="A308" s="29" t="s">
        <v>34</v>
      </c>
      <c r="B308" s="37"/>
      <c r="C308" s="38"/>
      <c r="D308" s="38"/>
      <c r="E308" s="31" t="s">
        <v>427</v>
      </c>
      <c r="F308" s="38"/>
      <c r="G308" s="38"/>
      <c r="H308" s="38"/>
      <c r="I308" s="38"/>
      <c r="J308" s="39"/>
    </row>
    <row r="309">
      <c r="A309" s="29" t="s">
        <v>81</v>
      </c>
      <c r="B309" s="37"/>
      <c r="C309" s="38"/>
      <c r="D309" s="38"/>
      <c r="E309" s="44" t="s">
        <v>428</v>
      </c>
      <c r="F309" s="38"/>
      <c r="G309" s="38"/>
      <c r="H309" s="38"/>
      <c r="I309" s="38"/>
      <c r="J309" s="39"/>
    </row>
    <row r="310" ht="90">
      <c r="A310" s="29" t="s">
        <v>36</v>
      </c>
      <c r="B310" s="37"/>
      <c r="C310" s="38"/>
      <c r="D310" s="38"/>
      <c r="E310" s="31" t="s">
        <v>416</v>
      </c>
      <c r="F310" s="38"/>
      <c r="G310" s="38"/>
      <c r="H310" s="38"/>
      <c r="I310" s="38"/>
      <c r="J310" s="39"/>
    </row>
    <row r="311">
      <c r="A311" s="29" t="s">
        <v>29</v>
      </c>
      <c r="B311" s="29">
        <v>75</v>
      </c>
      <c r="C311" s="30" t="s">
        <v>429</v>
      </c>
      <c r="D311" s="29" t="s">
        <v>31</v>
      </c>
      <c r="E311" s="31" t="s">
        <v>430</v>
      </c>
      <c r="F311" s="32" t="s">
        <v>167</v>
      </c>
      <c r="G311" s="33">
        <v>158</v>
      </c>
      <c r="H311" s="34">
        <v>0</v>
      </c>
      <c r="I311" s="35">
        <f>ROUND(G311*H311,P4)</f>
        <v>0</v>
      </c>
      <c r="J311" s="29"/>
      <c r="O311" s="36">
        <f>I311*0.21</f>
        <v>0</v>
      </c>
      <c r="P311">
        <v>3</v>
      </c>
    </row>
    <row r="312" ht="90">
      <c r="A312" s="29" t="s">
        <v>34</v>
      </c>
      <c r="B312" s="37"/>
      <c r="C312" s="38"/>
      <c r="D312" s="38"/>
      <c r="E312" s="31" t="s">
        <v>431</v>
      </c>
      <c r="F312" s="38"/>
      <c r="G312" s="38"/>
      <c r="H312" s="38"/>
      <c r="I312" s="38"/>
      <c r="J312" s="39"/>
    </row>
    <row r="313">
      <c r="A313" s="29" t="s">
        <v>81</v>
      </c>
      <c r="B313" s="37"/>
      <c r="C313" s="38"/>
      <c r="D313" s="38"/>
      <c r="E313" s="44" t="s">
        <v>425</v>
      </c>
      <c r="F313" s="38"/>
      <c r="G313" s="38"/>
      <c r="H313" s="38"/>
      <c r="I313" s="38"/>
      <c r="J313" s="39"/>
    </row>
    <row r="314" ht="90">
      <c r="A314" s="29" t="s">
        <v>36</v>
      </c>
      <c r="B314" s="37"/>
      <c r="C314" s="38"/>
      <c r="D314" s="38"/>
      <c r="E314" s="31" t="s">
        <v>432</v>
      </c>
      <c r="F314" s="38"/>
      <c r="G314" s="38"/>
      <c r="H314" s="38"/>
      <c r="I314" s="38"/>
      <c r="J314" s="39"/>
    </row>
    <row r="315">
      <c r="A315" s="29" t="s">
        <v>29</v>
      </c>
      <c r="B315" s="29">
        <v>76</v>
      </c>
      <c r="C315" s="30" t="s">
        <v>433</v>
      </c>
      <c r="D315" s="29" t="s">
        <v>31</v>
      </c>
      <c r="E315" s="31" t="s">
        <v>434</v>
      </c>
      <c r="F315" s="32" t="s">
        <v>138</v>
      </c>
      <c r="G315" s="33">
        <v>9.2100000000000009</v>
      </c>
      <c r="H315" s="34">
        <v>0</v>
      </c>
      <c r="I315" s="35">
        <f>ROUND(G315*H315,P4)</f>
        <v>0</v>
      </c>
      <c r="J315" s="29"/>
      <c r="O315" s="36">
        <f>I315*0.21</f>
        <v>0</v>
      </c>
      <c r="P315">
        <v>3</v>
      </c>
    </row>
    <row r="316" ht="75">
      <c r="A316" s="29" t="s">
        <v>34</v>
      </c>
      <c r="B316" s="37"/>
      <c r="C316" s="38"/>
      <c r="D316" s="38"/>
      <c r="E316" s="31" t="s">
        <v>139</v>
      </c>
      <c r="F316" s="38"/>
      <c r="G316" s="38"/>
      <c r="H316" s="38"/>
      <c r="I316" s="38"/>
      <c r="J316" s="39"/>
    </row>
    <row r="317" ht="60">
      <c r="A317" s="29" t="s">
        <v>81</v>
      </c>
      <c r="B317" s="37"/>
      <c r="C317" s="38"/>
      <c r="D317" s="38"/>
      <c r="E317" s="44" t="s">
        <v>435</v>
      </c>
      <c r="F317" s="38"/>
      <c r="G317" s="38"/>
      <c r="H317" s="38"/>
      <c r="I317" s="38"/>
      <c r="J317" s="39"/>
    </row>
    <row r="318" ht="180">
      <c r="A318" s="29" t="s">
        <v>36</v>
      </c>
      <c r="B318" s="40"/>
      <c r="C318" s="41"/>
      <c r="D318" s="41"/>
      <c r="E318" s="31" t="s">
        <v>436</v>
      </c>
      <c r="F318" s="41"/>
      <c r="G318" s="41"/>
      <c r="H318" s="41"/>
      <c r="I318" s="41"/>
      <c r="J318" s="42"/>
    </row>
  </sheetData>
  <sheetProtection sheet="1" objects="1" scenarios="1" spinCount="100000" saltValue="TGilzn/w6iRaNQs0yuhTGBHNhc/hUhURMbiRLwjsfcCpCsu1e6qHxfARCKtygoIkwV7R6bwlcxsKCyVo29LsXQ==" hashValue="2DVzxIbh+BJHvCcEH5ovM6N9Oulg25Ai0HIbg0cCpTAU4WRI0rT9W4ZffCxbBV/fx/Yx23QXQqOx/OZxkNK6o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437</v>
      </c>
      <c r="I3" s="16">
        <f>SUMIFS(I9:I45,A9:A45,"SD")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96</v>
      </c>
      <c r="D4" s="13"/>
      <c r="E4" s="14" t="s">
        <v>97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437</v>
      </c>
      <c r="D5" s="13"/>
      <c r="E5" s="14" t="s">
        <v>438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117</v>
      </c>
      <c r="D9" s="26"/>
      <c r="E9" s="23" t="s">
        <v>118</v>
      </c>
      <c r="F9" s="26"/>
      <c r="G9" s="26"/>
      <c r="H9" s="26"/>
      <c r="I9" s="27">
        <f>SUMIFS(I10:I45,A10:A45,"P")</f>
        <v>0</v>
      </c>
      <c r="J9" s="28"/>
    </row>
    <row r="10">
      <c r="A10" s="29" t="s">
        <v>29</v>
      </c>
      <c r="B10" s="29">
        <v>1</v>
      </c>
      <c r="C10" s="30" t="s">
        <v>439</v>
      </c>
      <c r="D10" s="29" t="s">
        <v>31</v>
      </c>
      <c r="E10" s="31" t="s">
        <v>440</v>
      </c>
      <c r="F10" s="32" t="s">
        <v>121</v>
      </c>
      <c r="G10" s="33">
        <v>2.3999999999999999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60">
      <c r="A11" s="29" t="s">
        <v>34</v>
      </c>
      <c r="B11" s="37"/>
      <c r="C11" s="38"/>
      <c r="D11" s="38"/>
      <c r="E11" s="31" t="s">
        <v>441</v>
      </c>
      <c r="F11" s="38"/>
      <c r="G11" s="38"/>
      <c r="H11" s="38"/>
      <c r="I11" s="38"/>
      <c r="J11" s="39"/>
    </row>
    <row r="12">
      <c r="A12" s="29" t="s">
        <v>81</v>
      </c>
      <c r="B12" s="37"/>
      <c r="C12" s="38"/>
      <c r="D12" s="38"/>
      <c r="E12" s="44" t="s">
        <v>442</v>
      </c>
      <c r="F12" s="38"/>
      <c r="G12" s="38"/>
      <c r="H12" s="38"/>
      <c r="I12" s="38"/>
      <c r="J12" s="39"/>
    </row>
    <row r="13" ht="75">
      <c r="A13" s="29" t="s">
        <v>36</v>
      </c>
      <c r="B13" s="37"/>
      <c r="C13" s="38"/>
      <c r="D13" s="38"/>
      <c r="E13" s="31" t="s">
        <v>443</v>
      </c>
      <c r="F13" s="38"/>
      <c r="G13" s="38"/>
      <c r="H13" s="38"/>
      <c r="I13" s="38"/>
      <c r="J13" s="39"/>
    </row>
    <row r="14">
      <c r="A14" s="29" t="s">
        <v>29</v>
      </c>
      <c r="B14" s="29">
        <v>2</v>
      </c>
      <c r="C14" s="30" t="s">
        <v>444</v>
      </c>
      <c r="D14" s="29" t="s">
        <v>31</v>
      </c>
      <c r="E14" s="31" t="s">
        <v>445</v>
      </c>
      <c r="F14" s="32" t="s">
        <v>121</v>
      </c>
      <c r="G14" s="33">
        <v>2.3999999999999999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60">
      <c r="A15" s="29" t="s">
        <v>34</v>
      </c>
      <c r="B15" s="37"/>
      <c r="C15" s="38"/>
      <c r="D15" s="38"/>
      <c r="E15" s="31" t="s">
        <v>441</v>
      </c>
      <c r="F15" s="38"/>
      <c r="G15" s="38"/>
      <c r="H15" s="38"/>
      <c r="I15" s="38"/>
      <c r="J15" s="39"/>
    </row>
    <row r="16">
      <c r="A16" s="29" t="s">
        <v>81</v>
      </c>
      <c r="B16" s="37"/>
      <c r="C16" s="38"/>
      <c r="D16" s="38"/>
      <c r="E16" s="44" t="s">
        <v>446</v>
      </c>
      <c r="F16" s="38"/>
      <c r="G16" s="38"/>
      <c r="H16" s="38"/>
      <c r="I16" s="38"/>
      <c r="J16" s="39"/>
    </row>
    <row r="17" ht="105">
      <c r="A17" s="29" t="s">
        <v>36</v>
      </c>
      <c r="B17" s="37"/>
      <c r="C17" s="38"/>
      <c r="D17" s="38"/>
      <c r="E17" s="31" t="s">
        <v>447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235</v>
      </c>
      <c r="D18" s="29" t="s">
        <v>31</v>
      </c>
      <c r="E18" s="31" t="s">
        <v>236</v>
      </c>
      <c r="F18" s="32" t="s">
        <v>121</v>
      </c>
      <c r="G18" s="33">
        <v>2.3999999999999999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60">
      <c r="A19" s="29" t="s">
        <v>34</v>
      </c>
      <c r="B19" s="37"/>
      <c r="C19" s="38"/>
      <c r="D19" s="38"/>
      <c r="E19" s="31" t="s">
        <v>441</v>
      </c>
      <c r="F19" s="38"/>
      <c r="G19" s="38"/>
      <c r="H19" s="38"/>
      <c r="I19" s="38"/>
      <c r="J19" s="39"/>
    </row>
    <row r="20">
      <c r="A20" s="29" t="s">
        <v>81</v>
      </c>
      <c r="B20" s="37"/>
      <c r="C20" s="38"/>
      <c r="D20" s="38"/>
      <c r="E20" s="44" t="s">
        <v>446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239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448</v>
      </c>
      <c r="D22" s="29" t="s">
        <v>31</v>
      </c>
      <c r="E22" s="31" t="s">
        <v>449</v>
      </c>
      <c r="F22" s="32" t="s">
        <v>121</v>
      </c>
      <c r="G22" s="33">
        <v>2.8799999999999999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75">
      <c r="A23" s="29" t="s">
        <v>34</v>
      </c>
      <c r="B23" s="37"/>
      <c r="C23" s="38"/>
      <c r="D23" s="38"/>
      <c r="E23" s="31" t="s">
        <v>450</v>
      </c>
      <c r="F23" s="38"/>
      <c r="G23" s="38"/>
      <c r="H23" s="38"/>
      <c r="I23" s="38"/>
      <c r="J23" s="39"/>
    </row>
    <row r="24">
      <c r="A24" s="29" t="s">
        <v>81</v>
      </c>
      <c r="B24" s="37"/>
      <c r="C24" s="38"/>
      <c r="D24" s="38"/>
      <c r="E24" s="44" t="s">
        <v>451</v>
      </c>
      <c r="F24" s="38"/>
      <c r="G24" s="38"/>
      <c r="H24" s="38"/>
      <c r="I24" s="38"/>
      <c r="J24" s="39"/>
    </row>
    <row r="25" ht="105">
      <c r="A25" s="29" t="s">
        <v>36</v>
      </c>
      <c r="B25" s="37"/>
      <c r="C25" s="38"/>
      <c r="D25" s="38"/>
      <c r="E25" s="31" t="s">
        <v>452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453</v>
      </c>
      <c r="D26" s="29" t="s">
        <v>31</v>
      </c>
      <c r="E26" s="31" t="s">
        <v>454</v>
      </c>
      <c r="F26" s="32" t="s">
        <v>121</v>
      </c>
      <c r="G26" s="33">
        <v>14.4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90">
      <c r="A27" s="29" t="s">
        <v>34</v>
      </c>
      <c r="B27" s="37"/>
      <c r="C27" s="38"/>
      <c r="D27" s="38"/>
      <c r="E27" s="31" t="s">
        <v>455</v>
      </c>
      <c r="F27" s="38"/>
      <c r="G27" s="38"/>
      <c r="H27" s="38"/>
      <c r="I27" s="38"/>
      <c r="J27" s="39"/>
    </row>
    <row r="28">
      <c r="A28" s="29" t="s">
        <v>81</v>
      </c>
      <c r="B28" s="37"/>
      <c r="C28" s="38"/>
      <c r="D28" s="38"/>
      <c r="E28" s="44" t="s">
        <v>456</v>
      </c>
      <c r="F28" s="38"/>
      <c r="G28" s="38"/>
      <c r="H28" s="38"/>
      <c r="I28" s="38"/>
      <c r="J28" s="39"/>
    </row>
    <row r="29" ht="60">
      <c r="A29" s="29" t="s">
        <v>36</v>
      </c>
      <c r="B29" s="37"/>
      <c r="C29" s="38"/>
      <c r="D29" s="38"/>
      <c r="E29" s="31" t="s">
        <v>457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458</v>
      </c>
      <c r="D30" s="29" t="s">
        <v>31</v>
      </c>
      <c r="E30" s="31" t="s">
        <v>459</v>
      </c>
      <c r="F30" s="32" t="s">
        <v>132</v>
      </c>
      <c r="G30" s="33">
        <v>27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75">
      <c r="A31" s="29" t="s">
        <v>34</v>
      </c>
      <c r="B31" s="37"/>
      <c r="C31" s="38"/>
      <c r="D31" s="38"/>
      <c r="E31" s="31" t="s">
        <v>460</v>
      </c>
      <c r="F31" s="38"/>
      <c r="G31" s="38"/>
      <c r="H31" s="38"/>
      <c r="I31" s="38"/>
      <c r="J31" s="39"/>
    </row>
    <row r="32">
      <c r="A32" s="29" t="s">
        <v>81</v>
      </c>
      <c r="B32" s="37"/>
      <c r="C32" s="38"/>
      <c r="D32" s="38"/>
      <c r="E32" s="44" t="s">
        <v>461</v>
      </c>
      <c r="F32" s="38"/>
      <c r="G32" s="38"/>
      <c r="H32" s="38"/>
      <c r="I32" s="38"/>
      <c r="J32" s="39"/>
    </row>
    <row r="33" ht="90">
      <c r="A33" s="29" t="s">
        <v>36</v>
      </c>
      <c r="B33" s="37"/>
      <c r="C33" s="38"/>
      <c r="D33" s="38"/>
      <c r="E33" s="31" t="s">
        <v>462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463</v>
      </c>
      <c r="D34" s="29" t="s">
        <v>31</v>
      </c>
      <c r="E34" s="31" t="s">
        <v>464</v>
      </c>
      <c r="F34" s="32" t="s">
        <v>132</v>
      </c>
      <c r="G34" s="33">
        <v>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34</v>
      </c>
      <c r="B35" s="37"/>
      <c r="C35" s="38"/>
      <c r="D35" s="38"/>
      <c r="E35" s="31" t="s">
        <v>465</v>
      </c>
      <c r="F35" s="38"/>
      <c r="G35" s="38"/>
      <c r="H35" s="38"/>
      <c r="I35" s="38"/>
      <c r="J35" s="39"/>
    </row>
    <row r="36">
      <c r="A36" s="29" t="s">
        <v>81</v>
      </c>
      <c r="B36" s="37"/>
      <c r="C36" s="38"/>
      <c r="D36" s="38"/>
      <c r="E36" s="44" t="s">
        <v>466</v>
      </c>
      <c r="F36" s="38"/>
      <c r="G36" s="38"/>
      <c r="H36" s="38"/>
      <c r="I36" s="38"/>
      <c r="J36" s="39"/>
    </row>
    <row r="37" ht="135">
      <c r="A37" s="29" t="s">
        <v>36</v>
      </c>
      <c r="B37" s="37"/>
      <c r="C37" s="38"/>
      <c r="D37" s="38"/>
      <c r="E37" s="31" t="s">
        <v>467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468</v>
      </c>
      <c r="D38" s="29" t="s">
        <v>31</v>
      </c>
      <c r="E38" s="31" t="s">
        <v>469</v>
      </c>
      <c r="F38" s="32" t="s">
        <v>132</v>
      </c>
      <c r="G38" s="33">
        <v>3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135">
      <c r="A39" s="29" t="s">
        <v>34</v>
      </c>
      <c r="B39" s="37"/>
      <c r="C39" s="38"/>
      <c r="D39" s="38"/>
      <c r="E39" s="31" t="s">
        <v>470</v>
      </c>
      <c r="F39" s="38"/>
      <c r="G39" s="38"/>
      <c r="H39" s="38"/>
      <c r="I39" s="38"/>
      <c r="J39" s="39"/>
    </row>
    <row r="40">
      <c r="A40" s="29" t="s">
        <v>81</v>
      </c>
      <c r="B40" s="37"/>
      <c r="C40" s="38"/>
      <c r="D40" s="38"/>
      <c r="E40" s="44" t="s">
        <v>471</v>
      </c>
      <c r="F40" s="38"/>
      <c r="G40" s="38"/>
      <c r="H40" s="38"/>
      <c r="I40" s="38"/>
      <c r="J40" s="39"/>
    </row>
    <row r="41" ht="210">
      <c r="A41" s="29" t="s">
        <v>36</v>
      </c>
      <c r="B41" s="37"/>
      <c r="C41" s="38"/>
      <c r="D41" s="38"/>
      <c r="E41" s="31" t="s">
        <v>472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473</v>
      </c>
      <c r="D42" s="29" t="s">
        <v>31</v>
      </c>
      <c r="E42" s="31" t="s">
        <v>474</v>
      </c>
      <c r="F42" s="32" t="s">
        <v>138</v>
      </c>
      <c r="G42" s="33">
        <v>7.2000000000000002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75">
      <c r="A43" s="29" t="s">
        <v>34</v>
      </c>
      <c r="B43" s="37"/>
      <c r="C43" s="38"/>
      <c r="D43" s="38"/>
      <c r="E43" s="31" t="s">
        <v>475</v>
      </c>
      <c r="F43" s="38"/>
      <c r="G43" s="38"/>
      <c r="H43" s="38"/>
      <c r="I43" s="38"/>
      <c r="J43" s="39"/>
    </row>
    <row r="44" ht="30">
      <c r="A44" s="29" t="s">
        <v>81</v>
      </c>
      <c r="B44" s="37"/>
      <c r="C44" s="38"/>
      <c r="D44" s="38"/>
      <c r="E44" s="44" t="s">
        <v>476</v>
      </c>
      <c r="F44" s="38"/>
      <c r="G44" s="38"/>
      <c r="H44" s="38"/>
      <c r="I44" s="38"/>
      <c r="J44" s="39"/>
    </row>
    <row r="45" ht="90">
      <c r="A45" s="29" t="s">
        <v>36</v>
      </c>
      <c r="B45" s="40"/>
      <c r="C45" s="41"/>
      <c r="D45" s="41"/>
      <c r="E45" s="31" t="s">
        <v>477</v>
      </c>
      <c r="F45" s="41"/>
      <c r="G45" s="41"/>
      <c r="H45" s="41"/>
      <c r="I45" s="41"/>
      <c r="J45" s="42"/>
    </row>
  </sheetData>
  <sheetProtection sheet="1" objects="1" scenarios="1" spinCount="100000" saltValue="59OiNv0tIrfwkqDLbKCUh5XiFOgL4m1YgnsPsGXG7KJSrJMGIX7jjQXXj9cmgFt0kQs2gsStH7BVw3urtVpl7A==" hashValue="NK+nBdWRNYpPc9kjV3XPH3P30Ah+AM8fAlGDLwwQXrVb+UxFA+U6unL/0tbH1SSMI4Xe1hGUoWq+CeXr1/vLJ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2026-03-13T07:45:08Z</dcterms:created>
  <dcterms:modified xsi:type="dcterms:W3CDTF">2026-03-13T07:45:08Z</dcterms:modified>
</cp:coreProperties>
</file>